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2B7183DC-82AE-4FB2-B80C-D0A12B01B4B5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D^Dd2" sheetId="10" r:id="rId1"/>
    <sheet name="K13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0" i="11" l="1"/>
  <c r="C121" i="11"/>
  <c r="C122" i="11"/>
  <c r="C123" i="11"/>
  <c r="C124" i="11"/>
  <c r="C125" i="11"/>
  <c r="C126" i="11"/>
  <c r="C127" i="11"/>
  <c r="C128" i="11"/>
  <c r="C129" i="11"/>
  <c r="C130" i="11"/>
  <c r="C119" i="11"/>
  <c r="C102" i="11"/>
  <c r="C103" i="11"/>
  <c r="C104" i="11"/>
  <c r="C105" i="11"/>
  <c r="C106" i="11"/>
  <c r="C107" i="11"/>
  <c r="C108" i="11"/>
  <c r="C109" i="11"/>
  <c r="C110" i="11"/>
  <c r="C111" i="11"/>
  <c r="C112" i="11"/>
  <c r="C101" i="11"/>
  <c r="C84" i="11"/>
  <c r="C85" i="11"/>
  <c r="C86" i="11"/>
  <c r="C87" i="11"/>
  <c r="C88" i="11"/>
  <c r="C89" i="11"/>
  <c r="C90" i="11"/>
  <c r="C91" i="11"/>
  <c r="C92" i="11"/>
  <c r="C93" i="11"/>
  <c r="C94" i="11"/>
  <c r="C83" i="11"/>
  <c r="C66" i="11"/>
  <c r="C67" i="11"/>
  <c r="C68" i="11"/>
  <c r="C69" i="11"/>
  <c r="C70" i="11"/>
  <c r="C71" i="11"/>
  <c r="C72" i="11"/>
  <c r="C73" i="11"/>
  <c r="C74" i="11"/>
  <c r="C75" i="11"/>
  <c r="C76" i="11"/>
  <c r="C65" i="11"/>
  <c r="C48" i="11"/>
  <c r="C49" i="11"/>
  <c r="C50" i="11"/>
  <c r="C51" i="11"/>
  <c r="C52" i="11"/>
  <c r="C53" i="11"/>
  <c r="C54" i="11"/>
  <c r="C55" i="11"/>
  <c r="C56" i="11"/>
  <c r="C57" i="11"/>
  <c r="C58" i="11"/>
  <c r="C47" i="11"/>
  <c r="C30" i="11"/>
  <c r="C31" i="11"/>
  <c r="C32" i="11"/>
  <c r="C33" i="11"/>
  <c r="C34" i="11"/>
  <c r="C35" i="11"/>
  <c r="C36" i="11"/>
  <c r="C37" i="11"/>
  <c r="C38" i="11"/>
  <c r="C39" i="11"/>
  <c r="C40" i="11"/>
  <c r="C29" i="11"/>
  <c r="C12" i="11"/>
  <c r="C13" i="11"/>
  <c r="C14" i="11"/>
  <c r="C15" i="11"/>
  <c r="C16" i="11"/>
  <c r="C17" i="11"/>
  <c r="C18" i="11"/>
  <c r="C19" i="11"/>
  <c r="C20" i="11"/>
  <c r="C21" i="11"/>
  <c r="C22" i="11"/>
  <c r="C11" i="11"/>
  <c r="C120" i="10"/>
  <c r="C121" i="10"/>
  <c r="C122" i="10"/>
  <c r="C123" i="10"/>
  <c r="C124" i="10"/>
  <c r="C125" i="10"/>
  <c r="C126" i="10"/>
  <c r="C127" i="10"/>
  <c r="C128" i="10"/>
  <c r="C129" i="10"/>
  <c r="C130" i="10"/>
  <c r="C119" i="10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B5" i="11" l="1"/>
  <c r="B5" i="10"/>
  <c r="B120" i="11" l="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C113" i="11"/>
  <c r="B4" i="11"/>
  <c r="D120" i="11" s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C95" i="10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B101" i="10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I23" i="1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R31" i="11" l="1"/>
  <c r="R20" i="11"/>
  <c r="R34" i="11"/>
  <c r="R18" i="11"/>
  <c r="R33" i="11"/>
  <c r="R32" i="11"/>
  <c r="R22" i="11"/>
  <c r="R30" i="11"/>
  <c r="R21" i="11"/>
  <c r="R19" i="11"/>
  <c r="P30" i="10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6" i="11" l="1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<sst xmlns="http://schemas.openxmlformats.org/spreadsheetml/2006/main" count="390" uniqueCount="138">
  <si>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</si>
  <si>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</si>
  <si>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</si>
  <si>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</si>
  <si>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</si>
  <si>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</si>
  <si>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</si>
  <si>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</si>
  <si>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</si>
  <si>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</si>
  <si>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</si>
  <si>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</si>
  <si>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</si>
  <si>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</si>
  <si>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</si>
  <si>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</si>
  <si>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</si>
  <si>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</si>
  <si>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</si>
  <si>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</si>
  <si>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</si>
  <si>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</si>
  <si>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</si>
  <si>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</si>
  <si>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</si>
  <si>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</si>
  <si>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</si>
  <si>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</si>
  <si>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</si>
  <si>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</si>
  <si>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</si>
  <si>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</si>
  <si>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</si>
  <si>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</si>
  <si>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</si>
  <si>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</si>
  <si>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</si>
  <si>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</si>
  <si>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</si>
  <si>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</si>
  <si>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</si>
  <si>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</si>
  <si>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</si>
  <si>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</si>
  <si>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</si>
  <si>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</si>
  <si>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</si>
  <si>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</si>
  <si>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</si>
  <si>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</si>
  <si>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</si>
  <si>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</si>
  <si>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</si>
  <si>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</si>
  <si>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</si>
  <si>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</si>
  <si>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</si>
  <si>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</si>
  <si>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</si>
  <si>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</si>
  <si>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</si>
  <si>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</si>
  <si>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</si>
  <si>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</si>
  <si>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</si>
  <si>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</si>
  <si>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</si>
  <si>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</si>
  <si>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</si>
  <si>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</si>
  <si>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</si>
  <si>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</si>
  <si>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</si>
  <si>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</si>
  <si>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</si>
  <si>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</si>
  <si>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</si>
  <si>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</si>
  <si>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</si>
  <si>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</si>
  <si>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</si>
  <si>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</si>
  <si>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</si>
  <si>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</si>
  <si>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</si>
  <si>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</si>
  <si>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</si>
  <si>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</si>
  <si>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</si>
  <si>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</si>
  <si>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</si>
  <si>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</si>
  <si>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</si>
  <si>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</si>
  <si>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</si>
  <si>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</si>
  <si>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</si>
  <si>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</si>
  <si>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</si>
  <si>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</si>
  <si>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</si>
  <si>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</si>
  <si>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</si>
  <si>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</si>
  <si>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</si>
  <si>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</si>
  <si>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</si>
  <si>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</si>
  <si>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</si>
  <si>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</si>
  <si>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</si>
  <si>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</si>
  <si>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</si>
  <si>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</si>
  <si>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</si>
  <si>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</si>
  <si>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</si>
  <si>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</si>
  <si>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IC90</t>
  </si>
  <si>
    <t>FIC90 PPQ</t>
  </si>
  <si>
    <t>PPQ IC50</t>
  </si>
  <si>
    <t>FIC50 PPQ</t>
  </si>
  <si>
    <t>MQ (nM)</t>
  </si>
  <si>
    <t>MQ IC90</t>
  </si>
  <si>
    <t>FIC90 MQ</t>
  </si>
  <si>
    <t>MQ IC50</t>
  </si>
  <si>
    <t>FIC50 MQ</t>
  </si>
  <si>
    <t>MQ &amp; DHA</t>
  </si>
  <si>
    <t>MQ</t>
  </si>
  <si>
    <t>Drug: 4:1</t>
  </si>
  <si>
    <t>Drug: 2:1</t>
  </si>
  <si>
    <t>Drug: 1:1</t>
  </si>
  <si>
    <t>Drug: 1:2</t>
  </si>
  <si>
    <t>Drug:  1:4</t>
  </si>
  <si>
    <t>Drug: 0:1</t>
  </si>
  <si>
    <t>Drug: 1:4</t>
  </si>
  <si>
    <t>Dd2 PfCRT Dd2</t>
  </si>
  <si>
    <t>Dd2 K13 R539T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</si>
</sst>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'D^Dd2'!$P$29:$P$35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1.63931916395644</c:v>
                </c:pt>
                <c:pt idx="2">
                  <c:v>1.328277015580456</c:v>
                </c:pt>
                <c:pt idx="3">
                  <c:v>1.0647595220238129</c:v>
                </c:pt>
                <c:pt idx="4">
                  <c:v>0.59328548465214082</c:v>
                </c:pt>
                <c:pt idx="5">
                  <c:v>0.35052332427287886</c:v>
                </c:pt>
                <c:pt idx="6">
                  <c:v>0</c:v>
                </c:pt>
              </c:numCache>
            </c:numRef>
          </c:xVal>
          <c:yVal>
            <c:numRef>
              <c:f>'D^Dd2'!$Q$29:$Q$35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0.22009065322120949</c:v>
                </c:pt>
                <c:pt idx="2">
                  <c:v>0.35666191483086868</c:v>
                </c:pt>
                <c:pt idx="3">
                  <c:v>0.57180718405107545</c:v>
                </c:pt>
                <c:pt idx="4">
                  <c:v>0.63722351441855651</c:v>
                </c:pt>
                <c:pt idx="5">
                  <c:v>0.75296534419614891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'K13'!$P$29:$P$35</c:f>
              <c:numCache>
                <c:formatCode>General</c:formatCode>
                <c:ptCount val="7"/>
                <c:pt idx="0">
                  <c:v>1</c:v>
                </c:pt>
                <c:pt idx="1">
                  <c:v>0.94697895113648534</c:v>
                </c:pt>
                <c:pt idx="2">
                  <c:v>0.77348015816243176</c:v>
                </c:pt>
                <c:pt idx="3">
                  <c:v>0.58472279603624921</c:v>
                </c:pt>
                <c:pt idx="4">
                  <c:v>0.41640291335597451</c:v>
                </c:pt>
                <c:pt idx="5">
                  <c:v>0.15404847968233215</c:v>
                </c:pt>
                <c:pt idx="6">
                  <c:v>0</c:v>
                </c:pt>
              </c:numCache>
            </c:numRef>
          </c:xVal>
          <c:yVal>
            <c:numRef>
              <c:f>'K13'!$Q$29:$Q$35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0.16711701560280859</c:v>
                </c:pt>
                <c:pt idx="2">
                  <c:v>0.27299803338810191</c:v>
                </c:pt>
                <c:pt idx="3">
                  <c:v>0.41275311773819578</c:v>
                </c:pt>
                <c:pt idx="4">
                  <c:v>0.58787378186052908</c:v>
                </c:pt>
                <c:pt idx="5">
                  <c:v>0.43496843771262766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368710</xdr:colOff>
      <xdr:row>43</xdr:row>
      <xdr:rowOff>24581</xdr:rowOff>
    </xdr:from>
    <xdr:to>
      <xdr:col>13</xdr:col>
      <xdr:colOff>122903</xdr:colOff>
      <xdr:row>56</xdr:row>
      <xdr:rowOff>73742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75258" y="8480323"/>
          <a:ext cx="1573161" cy="260554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527538</xdr:colOff>
      <xdr:row>44</xdr:row>
      <xdr:rowOff>35169</xdr:rowOff>
    </xdr:from>
    <xdr:to>
      <xdr:col>13</xdr:col>
      <xdr:colOff>203103</xdr:colOff>
      <xdr:row>55</xdr:row>
      <xdr:rowOff>50702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128738" y="8804031"/>
          <a:ext cx="2383596" cy="220774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topLeftCell="A15" zoomScale="62" workbookViewId="0">
      <selection activeCell="P29" sqref="P29:Q35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136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127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17">
        <f>AVERAGE(C11,C29,C47,C65,C83,C101,C119)</f>
        <v>0.13860386558804497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9.8183709333598923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9999</v>
      </c>
      <c r="V6">
        <v>19</v>
      </c>
      <c r="W6">
        <v>0.19001900190019003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9999</v>
      </c>
      <c r="V7">
        <v>16</v>
      </c>
      <c r="W7">
        <v>0.16001600160016002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9999</v>
      </c>
      <c r="V8">
        <v>24</v>
      </c>
      <c r="W8">
        <v>0.24002400240024005</v>
      </c>
    </row>
    <row r="9" spans="1:23" ht="15.6" x14ac:dyDescent="0.3">
      <c r="C9" s="23"/>
      <c r="D9" s="3"/>
      <c r="E9" s="3"/>
      <c r="F9" s="34" t="s">
        <v>128</v>
      </c>
      <c r="G9" s="34"/>
      <c r="H9" s="35" t="s">
        <v>22</v>
      </c>
      <c r="I9" s="35"/>
      <c r="T9" t="s">
        <v>31</v>
      </c>
      <c r="U9">
        <v>9999</v>
      </c>
      <c r="V9">
        <v>14</v>
      </c>
      <c r="W9">
        <v>0.14001400140014</v>
      </c>
    </row>
    <row r="10" spans="1:23" ht="15.6" x14ac:dyDescent="0.3">
      <c r="A10" s="7" t="s">
        <v>122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9998</v>
      </c>
      <c r="V10">
        <v>41</v>
      </c>
      <c r="W10">
        <v>0.41008201640328062</v>
      </c>
    </row>
    <row r="11" spans="1:23" ht="15.6" x14ac:dyDescent="0.3">
      <c r="A11" s="18">
        <v>1000</v>
      </c>
      <c r="B11" s="18">
        <v>0</v>
      </c>
      <c r="C11" s="33">
        <f>W6</f>
        <v>0.19001900190019003</v>
      </c>
      <c r="D11" s="9">
        <f>C11-$B$4</f>
        <v>5.141513631214506E-2</v>
      </c>
      <c r="E11" s="9">
        <f>(($D$23-D11)/$D$23)*100</f>
        <v>99.468839116146427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9996</v>
      </c>
      <c r="V11">
        <v>291</v>
      </c>
      <c r="W11">
        <v>2.9111644657863147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0.16001600160016002</v>
      </c>
      <c r="D12" s="9">
        <f t="shared" ref="D12:D23" si="5">C12-$B$4</f>
        <v>2.1412136012115057E-2</v>
      </c>
      <c r="E12" s="9">
        <f t="shared" ref="E12:E23" si="6">(($D$23-D12)/$D$23)*100</f>
        <v>99.778794924896431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9998</v>
      </c>
      <c r="V12">
        <v>646</v>
      </c>
      <c r="W12">
        <v>6.4612922584516914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0.24002400240024005</v>
      </c>
      <c r="D13" s="9">
        <f t="shared" si="5"/>
        <v>0.10142013681219508</v>
      </c>
      <c r="E13" s="9">
        <f t="shared" si="6"/>
        <v>98.952246101563063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9995</v>
      </c>
      <c r="V13">
        <v>842</v>
      </c>
      <c r="W13">
        <v>8.4242121060530266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0.14001400140014</v>
      </c>
      <c r="D14" s="9">
        <f t="shared" si="5"/>
        <v>1.4101358120950369E-3</v>
      </c>
      <c r="E14" s="9">
        <f t="shared" si="6"/>
        <v>99.985432130729762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36</v>
      </c>
      <c r="U14">
        <v>9998</v>
      </c>
      <c r="V14">
        <v>907</v>
      </c>
      <c r="W14">
        <v>9.0718143628725745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0.41008201640328062</v>
      </c>
      <c r="D15" s="9">
        <f t="shared" si="5"/>
        <v>0.27147815081523563</v>
      </c>
      <c r="E15" s="9">
        <f t="shared" si="6"/>
        <v>97.195406160969469</v>
      </c>
      <c r="F15" s="13" t="str">
        <f t="shared" si="0"/>
        <v/>
      </c>
      <c r="G15" s="12">
        <f t="shared" si="1"/>
        <v>53.797536041172876</v>
      </c>
      <c r="H15" s="13" t="str">
        <f t="shared" si="2"/>
        <v/>
      </c>
      <c r="I15" s="13">
        <f t="shared" si="3"/>
        <v>0</v>
      </c>
      <c r="T15" t="s">
        <v>37</v>
      </c>
      <c r="U15">
        <v>9998</v>
      </c>
      <c r="V15">
        <v>930</v>
      </c>
      <c r="W15">
        <v>9.3018603720744153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2.9111644657863147</v>
      </c>
      <c r="D16" s="9">
        <f t="shared" si="5"/>
        <v>2.7725606001982697</v>
      </c>
      <c r="E16" s="9">
        <f t="shared" si="6"/>
        <v>71.357155799447597</v>
      </c>
      <c r="F16" s="13">
        <f t="shared" si="0"/>
        <v>22.151194907516881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5" t="s">
        <v>118</v>
      </c>
      <c r="N16" s="5" t="s">
        <v>23</v>
      </c>
      <c r="P16" s="4" t="s">
        <v>119</v>
      </c>
      <c r="Q16" s="4" t="s">
        <v>24</v>
      </c>
      <c r="R16" t="s">
        <v>20</v>
      </c>
      <c r="T16" t="s">
        <v>38</v>
      </c>
      <c r="U16">
        <v>10000</v>
      </c>
      <c r="V16">
        <v>975</v>
      </c>
      <c r="W16">
        <v>9.75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6.4612922584516914</v>
      </c>
      <c r="D17" s="9">
        <f t="shared" si="5"/>
        <v>6.3226883928636468</v>
      </c>
      <c r="E17" s="9">
        <f t="shared" si="6"/>
        <v>34.681399370501119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53.797536041172876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9998</v>
      </c>
      <c r="V17">
        <v>844</v>
      </c>
      <c r="W17">
        <v>8.441688337667534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8.4242121060530266</v>
      </c>
      <c r="D18" s="9">
        <f t="shared" si="5"/>
        <v>8.2856082404649811</v>
      </c>
      <c r="E18" s="9">
        <f t="shared" si="6"/>
        <v>14.402813802706332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84.044973429353178</v>
      </c>
      <c r="N18" s="1">
        <f>I41</f>
        <v>1.6808994685870635</v>
      </c>
      <c r="P18">
        <f t="shared" ref="P18:P23" si="8">M18/$M$17</f>
        <v>1.5622457758108295</v>
      </c>
      <c r="Q18">
        <f>N18/$N$23</f>
        <v>0.19107224136971293</v>
      </c>
      <c r="R18">
        <f t="shared" ref="R18:R23" si="9">P18+Q18</f>
        <v>1.7533180171805425</v>
      </c>
      <c r="T18" t="s">
        <v>40</v>
      </c>
      <c r="U18">
        <v>9998</v>
      </c>
      <c r="V18">
        <v>8</v>
      </c>
      <c r="W18">
        <v>8.0016003200640132E-2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9.0718143628725745</v>
      </c>
      <c r="D19" s="9">
        <f t="shared" si="5"/>
        <v>8.933210497284529</v>
      </c>
      <c r="E19" s="9">
        <f t="shared" si="6"/>
        <v>7.7125468542825706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74.123757644104387</v>
      </c>
      <c r="N19" s="1">
        <f>I59</f>
        <v>2.9649503057641757</v>
      </c>
      <c r="P19">
        <f t="shared" si="8"/>
        <v>1.3778281144209883</v>
      </c>
      <c r="Q19">
        <f t="shared" ref="Q19:Q23" si="10">N19/$N$23</f>
        <v>0.33703366028688431</v>
      </c>
      <c r="R19">
        <f t="shared" si="9"/>
        <v>1.7148617747078725</v>
      </c>
      <c r="T19" t="s">
        <v>41</v>
      </c>
      <c r="U19">
        <v>9998</v>
      </c>
      <c r="V19">
        <v>19</v>
      </c>
      <c r="W19">
        <v>0.19003800760152029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9.3018603720744153</v>
      </c>
      <c r="D20" s="9">
        <f t="shared" si="5"/>
        <v>9.1632565064863698</v>
      </c>
      <c r="E20" s="9">
        <f t="shared" si="6"/>
        <v>5.3359813068763318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54.727569400311083</v>
      </c>
      <c r="N20" s="1">
        <f>I77</f>
        <v>4.3782055520248875</v>
      </c>
      <c r="P20">
        <f t="shared" si="8"/>
        <v>1.0172876571601053</v>
      </c>
      <c r="Q20">
        <f t="shared" si="10"/>
        <v>0.49768208250188195</v>
      </c>
      <c r="R20">
        <f t="shared" si="9"/>
        <v>1.5149697396619872</v>
      </c>
      <c r="T20" t="s">
        <v>42</v>
      </c>
      <c r="U20">
        <v>9997</v>
      </c>
      <c r="V20">
        <v>11</v>
      </c>
      <c r="W20">
        <v>0.11003300990297089</v>
      </c>
    </row>
    <row r="21" spans="1:23" ht="15.6" x14ac:dyDescent="0.3">
      <c r="A21" s="18">
        <v>0</v>
      </c>
      <c r="B21" s="18">
        <v>0</v>
      </c>
      <c r="C21" s="33">
        <f t="shared" si="4"/>
        <v>9.75</v>
      </c>
      <c r="D21" s="9">
        <f t="shared" si="5"/>
        <v>9.6113961344119545</v>
      </c>
      <c r="E21" s="9">
        <f t="shared" si="6"/>
        <v>0.7063282915921486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34.311833876657133</v>
      </c>
      <c r="N21" s="1">
        <f>I95</f>
        <v>5.4898934202651422</v>
      </c>
      <c r="P21">
        <f t="shared" si="8"/>
        <v>0.63779563901211478</v>
      </c>
      <c r="Q21">
        <f t="shared" si="10"/>
        <v>0.62405055168031187</v>
      </c>
      <c r="R21">
        <f t="shared" si="9"/>
        <v>1.2618461906924265</v>
      </c>
      <c r="T21" t="s">
        <v>43</v>
      </c>
      <c r="U21">
        <v>10041</v>
      </c>
      <c r="V21">
        <v>30</v>
      </c>
      <c r="W21">
        <v>0.2987750224081267</v>
      </c>
    </row>
    <row r="22" spans="1:23" ht="15.6" x14ac:dyDescent="0.3">
      <c r="A22" s="18">
        <v>0</v>
      </c>
      <c r="B22" s="18">
        <v>0</v>
      </c>
      <c r="C22" s="33">
        <f t="shared" si="4"/>
        <v>8.441688337667534</v>
      </c>
      <c r="D22" s="9">
        <f t="shared" si="5"/>
        <v>8.3030844720794885</v>
      </c>
      <c r="E22" s="9">
        <f t="shared" si="6"/>
        <v>14.222269875438773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20.265839076669835</v>
      </c>
      <c r="N22" s="1">
        <f>I113</f>
        <v>6.4850685045343477</v>
      </c>
      <c r="P22">
        <f t="shared" si="8"/>
        <v>0.37670571122736507</v>
      </c>
      <c r="Q22">
        <f t="shared" si="10"/>
        <v>0.7371747078003964</v>
      </c>
      <c r="R22">
        <f t="shared" si="9"/>
        <v>1.1138804190277614</v>
      </c>
      <c r="T22" t="s">
        <v>44</v>
      </c>
      <c r="U22">
        <v>9999</v>
      </c>
      <c r="V22">
        <v>283</v>
      </c>
      <c r="W22">
        <v>2.8302830283028304</v>
      </c>
    </row>
    <row r="23" spans="1:23" ht="15.6" x14ac:dyDescent="0.3">
      <c r="B23" s="23" t="s">
        <v>6</v>
      </c>
      <c r="C23" s="23">
        <f>$B$5</f>
        <v>9.8183709333598923</v>
      </c>
      <c r="D23" s="9">
        <f t="shared" si="5"/>
        <v>9.6797670677718468</v>
      </c>
      <c r="E23" s="9">
        <f t="shared" si="6"/>
        <v>0</v>
      </c>
      <c r="F23" s="13">
        <f>SUM(F11:F21)</f>
        <v>22.151194907516881</v>
      </c>
      <c r="G23" s="12">
        <f>SUM(G11:G22)</f>
        <v>53.797536041172876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8.7971934412734889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9994</v>
      </c>
      <c r="V23">
        <v>675</v>
      </c>
      <c r="W23">
        <v>6.7540524314588746</v>
      </c>
    </row>
    <row r="24" spans="1:23" x14ac:dyDescent="0.25">
      <c r="D24" s="16"/>
      <c r="E24" s="16"/>
      <c r="F24" s="16"/>
      <c r="G24" s="16"/>
      <c r="T24" t="s">
        <v>46</v>
      </c>
      <c r="U24">
        <v>9996</v>
      </c>
      <c r="V24">
        <v>892</v>
      </c>
      <c r="W24">
        <v>8.923569427771108</v>
      </c>
    </row>
    <row r="25" spans="1:23" x14ac:dyDescent="0.25">
      <c r="T25" t="s">
        <v>47</v>
      </c>
      <c r="U25">
        <v>9998</v>
      </c>
      <c r="V25">
        <v>956</v>
      </c>
      <c r="W25">
        <v>9.5619123824764944</v>
      </c>
    </row>
    <row r="26" spans="1:23" ht="15.6" x14ac:dyDescent="0.3">
      <c r="B26" s="23" t="s">
        <v>129</v>
      </c>
      <c r="C26" s="23"/>
      <c r="D26" s="3"/>
      <c r="E26" s="3"/>
      <c r="F26" s="23"/>
      <c r="G26" s="23"/>
      <c r="M26" s="4"/>
      <c r="T26" t="s">
        <v>48</v>
      </c>
      <c r="U26">
        <v>9998</v>
      </c>
      <c r="V26">
        <v>944</v>
      </c>
      <c r="W26">
        <v>9.4418883776755358</v>
      </c>
    </row>
    <row r="27" spans="1:23" ht="15.6" x14ac:dyDescent="0.3">
      <c r="B27" s="23"/>
      <c r="C27" s="23"/>
      <c r="D27" s="3"/>
      <c r="E27" s="3"/>
      <c r="F27" s="34" t="str">
        <f>F9</f>
        <v>MQ</v>
      </c>
      <c r="G27" s="34"/>
      <c r="H27" s="35" t="s">
        <v>22</v>
      </c>
      <c r="I27" s="35"/>
      <c r="T27" t="s">
        <v>49</v>
      </c>
      <c r="U27">
        <v>10167</v>
      </c>
      <c r="V27">
        <v>1014</v>
      </c>
      <c r="W27">
        <v>9.973443493655946</v>
      </c>
    </row>
    <row r="28" spans="1:23" ht="15.6" x14ac:dyDescent="0.3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120</v>
      </c>
      <c r="N28" s="5" t="s">
        <v>25</v>
      </c>
      <c r="P28" s="4" t="s">
        <v>121</v>
      </c>
      <c r="Q28" s="4" t="s">
        <v>26</v>
      </c>
      <c r="R28" t="s">
        <v>20</v>
      </c>
      <c r="T28" t="s">
        <v>50</v>
      </c>
      <c r="U28">
        <v>9997</v>
      </c>
      <c r="V28">
        <v>1053</v>
      </c>
      <c r="W28">
        <v>10.533159947984396</v>
      </c>
    </row>
    <row r="29" spans="1:23" ht="15.6" x14ac:dyDescent="0.3">
      <c r="A29" s="18">
        <f>A11*0.8</f>
        <v>800</v>
      </c>
      <c r="B29" s="17">
        <f>B119*0.2</f>
        <v>16</v>
      </c>
      <c r="C29" s="33">
        <f>W18</f>
        <v>8.0016003200640132E-2</v>
      </c>
      <c r="D29" s="9">
        <f>C29-$B$4</f>
        <v>-5.8587862387404835E-2</v>
      </c>
      <c r="E29" s="9">
        <f>(($D$23-D29)/$D$23)*100</f>
        <v>100.60526107681321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22.151194907516881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9995</v>
      </c>
      <c r="V29">
        <v>836</v>
      </c>
      <c r="W29">
        <v>8.3641820910455227</v>
      </c>
    </row>
    <row r="30" spans="1:23" ht="15.6" x14ac:dyDescent="0.3">
      <c r="A30" s="18">
        <f>A29/2</f>
        <v>400</v>
      </c>
      <c r="B30" s="18">
        <f>B29/2</f>
        <v>8</v>
      </c>
      <c r="C30" s="33">
        <f t="shared" ref="C30:C40" si="15">W19</f>
        <v>0.19003800760152029</v>
      </c>
      <c r="D30" s="9">
        <f t="shared" ref="D30:D41" si="16">C30-$B$4</f>
        <v>5.143414201347532E-2</v>
      </c>
      <c r="E30" s="9">
        <f t="shared" ref="E30:E41" si="17">(($D$23-D30)/$D$23)*100</f>
        <v>99.468642771531961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36.312878316426726</v>
      </c>
      <c r="N30" s="1">
        <f>H41</f>
        <v>0.72625756632853444</v>
      </c>
      <c r="P30">
        <f>M30/$M$29</f>
        <v>1.63931916395644</v>
      </c>
      <c r="Q30">
        <f>N30/$N$35</f>
        <v>0.22009065322120949</v>
      </c>
      <c r="R30">
        <f t="shared" ref="R30:R35" si="18">P30+Q30</f>
        <v>1.8594098171776494</v>
      </c>
      <c r="T30" t="s">
        <v>52</v>
      </c>
      <c r="U30">
        <v>9997</v>
      </c>
      <c r="V30">
        <v>14</v>
      </c>
      <c r="W30">
        <v>0.14004201260378113</v>
      </c>
    </row>
    <row r="31" spans="1:23" ht="15.6" x14ac:dyDescent="0.3">
      <c r="A31" s="18">
        <f t="shared" ref="A31:B38" si="19">A30/2</f>
        <v>200</v>
      </c>
      <c r="B31" s="18">
        <f t="shared" si="19"/>
        <v>4</v>
      </c>
      <c r="C31" s="33">
        <f t="shared" si="15"/>
        <v>0.11003300990297089</v>
      </c>
      <c r="D31" s="9">
        <f t="shared" si="16"/>
        <v>-2.8570855685074073E-2</v>
      </c>
      <c r="E31" s="9">
        <f t="shared" si="17"/>
        <v>100.29516057034262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29.422923063297517</v>
      </c>
      <c r="N31" s="1">
        <f>H59</f>
        <v>1.1769169225319009</v>
      </c>
      <c r="P31">
        <f>M31/$M$29</f>
        <v>1.328277015580456</v>
      </c>
      <c r="Q31">
        <f t="shared" ref="Q31:Q35" si="20">N31/$N$35</f>
        <v>0.35666191483086868</v>
      </c>
      <c r="R31">
        <f t="shared" si="18"/>
        <v>1.6849389304113247</v>
      </c>
      <c r="T31" t="s">
        <v>53</v>
      </c>
      <c r="U31">
        <v>9994</v>
      </c>
      <c r="V31">
        <v>12</v>
      </c>
      <c r="W31">
        <v>0.12007204322593557</v>
      </c>
    </row>
    <row r="32" spans="1:23" ht="15.6" x14ac:dyDescent="0.3">
      <c r="A32" s="18">
        <f t="shared" si="19"/>
        <v>100</v>
      </c>
      <c r="B32" s="18">
        <f t="shared" si="19"/>
        <v>2</v>
      </c>
      <c r="C32" s="33">
        <f t="shared" si="15"/>
        <v>0.2987750224081267</v>
      </c>
      <c r="D32" s="9">
        <f t="shared" si="16"/>
        <v>0.16017115682008173</v>
      </c>
      <c r="E32" s="9">
        <f t="shared" si="17"/>
        <v>98.345299471581697</v>
      </c>
      <c r="F32" s="13" t="str">
        <f t="shared" si="11"/>
        <v/>
      </c>
      <c r="G32" s="12">
        <f t="shared" si="12"/>
        <v>84.044973429353178</v>
      </c>
      <c r="H32" s="25" t="str">
        <f t="shared" si="13"/>
        <v/>
      </c>
      <c r="I32" s="25">
        <f t="shared" si="14"/>
        <v>1.6808994685870635</v>
      </c>
      <c r="K32" s="4" t="s">
        <v>12</v>
      </c>
      <c r="L32" s="6" t="s">
        <v>13</v>
      </c>
      <c r="M32" s="1">
        <f>F77</f>
        <v>23.585695701983994</v>
      </c>
      <c r="N32" s="1">
        <f>H77</f>
        <v>1.8868556561587193</v>
      </c>
      <c r="P32">
        <f>M32/$M$29</f>
        <v>1.0647595220238129</v>
      </c>
      <c r="Q32">
        <f t="shared" si="20"/>
        <v>0.57180718405107545</v>
      </c>
      <c r="R32">
        <f t="shared" si="18"/>
        <v>1.6365667060748883</v>
      </c>
      <c r="T32" t="s">
        <v>54</v>
      </c>
      <c r="U32">
        <v>9997</v>
      </c>
      <c r="V32">
        <v>19</v>
      </c>
      <c r="W32">
        <v>0.19005701710513154</v>
      </c>
    </row>
    <row r="33" spans="1:23" ht="15.6" x14ac:dyDescent="0.3">
      <c r="A33" s="18">
        <f t="shared" si="19"/>
        <v>50</v>
      </c>
      <c r="B33" s="18">
        <f t="shared" si="19"/>
        <v>1</v>
      </c>
      <c r="C33" s="33">
        <f t="shared" si="15"/>
        <v>2.8302830283028304</v>
      </c>
      <c r="D33" s="9">
        <f t="shared" si="16"/>
        <v>2.6916791627147854</v>
      </c>
      <c r="E33" s="9">
        <f t="shared" si="17"/>
        <v>72.192727946144956</v>
      </c>
      <c r="F33" s="13">
        <f t="shared" si="11"/>
        <v>36.312878316426726</v>
      </c>
      <c r="G33" s="12" t="str">
        <f t="shared" si="12"/>
        <v/>
      </c>
      <c r="H33" s="25">
        <f t="shared" si="13"/>
        <v>0.72625756632853444</v>
      </c>
      <c r="I33" s="25" t="str">
        <f t="shared" si="14"/>
        <v/>
      </c>
      <c r="K33" s="4" t="s">
        <v>14</v>
      </c>
      <c r="L33" s="6" t="s">
        <v>15</v>
      </c>
      <c r="M33" s="1">
        <f>F95</f>
        <v>13.141982406330188</v>
      </c>
      <c r="N33" s="1">
        <f>H95</f>
        <v>2.1027171850128301</v>
      </c>
      <c r="P33">
        <f t="shared" ref="P33:P35" si="21">M33/$M$29</f>
        <v>0.59328548465214082</v>
      </c>
      <c r="Q33">
        <f t="shared" si="20"/>
        <v>0.63722351441855651</v>
      </c>
      <c r="R33">
        <f t="shared" si="18"/>
        <v>1.2305089990706972</v>
      </c>
      <c r="T33" t="s">
        <v>55</v>
      </c>
      <c r="U33">
        <v>9997</v>
      </c>
      <c r="V33">
        <v>58</v>
      </c>
      <c r="W33">
        <v>0.58017405221566465</v>
      </c>
    </row>
    <row r="34" spans="1:23" ht="15.6" x14ac:dyDescent="0.3">
      <c r="A34" s="18">
        <f t="shared" si="19"/>
        <v>25</v>
      </c>
      <c r="B34" s="18">
        <f t="shared" si="19"/>
        <v>0.5</v>
      </c>
      <c r="C34" s="33">
        <f t="shared" si="15"/>
        <v>6.7540524314588746</v>
      </c>
      <c r="D34" s="9">
        <f t="shared" si="16"/>
        <v>6.61544856587083</v>
      </c>
      <c r="E34" s="9">
        <f t="shared" si="17"/>
        <v>31.656944639747227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7.7645104755992822</v>
      </c>
      <c r="N34" s="1">
        <f>H113</f>
        <v>2.4846433521917701</v>
      </c>
      <c r="P34">
        <f>M34/$M$29</f>
        <v>0.35052332427287886</v>
      </c>
      <c r="Q34">
        <f t="shared" si="20"/>
        <v>0.75296534419614891</v>
      </c>
      <c r="R34">
        <f t="shared" si="18"/>
        <v>1.1034886684690277</v>
      </c>
      <c r="T34" t="s">
        <v>56</v>
      </c>
      <c r="U34">
        <v>9992</v>
      </c>
      <c r="V34">
        <v>317</v>
      </c>
      <c r="W34">
        <v>3.1725380304243394</v>
      </c>
    </row>
    <row r="35" spans="1:23" ht="15.6" x14ac:dyDescent="0.3">
      <c r="A35" s="18">
        <f t="shared" si="19"/>
        <v>12.5</v>
      </c>
      <c r="B35" s="18">
        <f t="shared" si="19"/>
        <v>0.25</v>
      </c>
      <c r="C35" s="33">
        <f t="shared" si="15"/>
        <v>8.923569427771108</v>
      </c>
      <c r="D35" s="9">
        <f t="shared" si="16"/>
        <v>8.7849655621830625</v>
      </c>
      <c r="E35" s="9">
        <f t="shared" si="17"/>
        <v>9.2440396481023566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3.2998110355853454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9997</v>
      </c>
      <c r="V35">
        <v>632</v>
      </c>
      <c r="W35">
        <v>6.3218965689706916</v>
      </c>
    </row>
    <row r="36" spans="1:23" ht="15.6" x14ac:dyDescent="0.3">
      <c r="A36" s="18">
        <f t="shared" si="19"/>
        <v>6.25</v>
      </c>
      <c r="B36" s="18">
        <f t="shared" si="19"/>
        <v>0.125</v>
      </c>
      <c r="C36" s="33">
        <f t="shared" si="15"/>
        <v>9.5619123824764944</v>
      </c>
      <c r="D36" s="9">
        <f t="shared" si="16"/>
        <v>9.4233085168884489</v>
      </c>
      <c r="E36" s="9">
        <f t="shared" si="17"/>
        <v>2.6494289489388629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1.5029826242407176</v>
      </c>
      <c r="T36" t="s">
        <v>58</v>
      </c>
      <c r="U36">
        <v>10000</v>
      </c>
      <c r="V36">
        <v>826</v>
      </c>
      <c r="W36">
        <v>8.2600000000000016</v>
      </c>
    </row>
    <row r="37" spans="1:23" ht="15.6" x14ac:dyDescent="0.3">
      <c r="A37" s="18">
        <f t="shared" si="19"/>
        <v>3.125</v>
      </c>
      <c r="B37" s="18">
        <f t="shared" si="19"/>
        <v>6.25E-2</v>
      </c>
      <c r="C37" s="33">
        <f t="shared" si="15"/>
        <v>9.4418883776755358</v>
      </c>
      <c r="D37" s="9">
        <f t="shared" si="16"/>
        <v>9.3032845120874903</v>
      </c>
      <c r="E37" s="9">
        <f t="shared" si="17"/>
        <v>3.8893761910638389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9998</v>
      </c>
      <c r="V37">
        <v>890</v>
      </c>
      <c r="W37">
        <v>8.9017803560712139</v>
      </c>
    </row>
    <row r="38" spans="1:23" ht="15.6" x14ac:dyDescent="0.3">
      <c r="A38" s="18">
        <f t="shared" si="19"/>
        <v>1.5625</v>
      </c>
      <c r="B38" s="18">
        <f t="shared" si="19"/>
        <v>3.125E-2</v>
      </c>
      <c r="C38" s="33">
        <f t="shared" si="15"/>
        <v>9.973443493655946</v>
      </c>
      <c r="D38" s="9">
        <f t="shared" si="16"/>
        <v>9.8348396280679005</v>
      </c>
      <c r="E38" s="9">
        <f t="shared" si="17"/>
        <v>-1.6020278092471629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10167</v>
      </c>
      <c r="V38">
        <v>985</v>
      </c>
      <c r="W38">
        <v>9.6882069440346221</v>
      </c>
    </row>
    <row r="39" spans="1:23" ht="15.6" x14ac:dyDescent="0.3">
      <c r="A39" s="18">
        <v>0</v>
      </c>
      <c r="B39" s="18">
        <v>0</v>
      </c>
      <c r="C39" s="33">
        <f t="shared" si="15"/>
        <v>10.533159947984396</v>
      </c>
      <c r="D39" s="9">
        <f t="shared" si="16"/>
        <v>10.394556082396351</v>
      </c>
      <c r="E39" s="9">
        <f t="shared" si="17"/>
        <v>-7.3843617270951425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9997</v>
      </c>
      <c r="V39">
        <v>959</v>
      </c>
      <c r="W39">
        <v>9.5928778633590071</v>
      </c>
    </row>
    <row r="40" spans="1:23" ht="15.6" x14ac:dyDescent="0.3">
      <c r="A40" s="18">
        <v>0</v>
      </c>
      <c r="B40" s="17">
        <v>0</v>
      </c>
      <c r="C40" s="33">
        <f t="shared" si="15"/>
        <v>8.3641820910455227</v>
      </c>
      <c r="D40" s="9">
        <f t="shared" si="16"/>
        <v>8.2255782254574772</v>
      </c>
      <c r="E40" s="9">
        <f t="shared" si="17"/>
        <v>15.022973508897714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9995</v>
      </c>
      <c r="V40">
        <v>978</v>
      </c>
      <c r="W40">
        <v>9.7848924462231111</v>
      </c>
    </row>
    <row r="41" spans="1:23" ht="15.6" x14ac:dyDescent="0.3">
      <c r="B41" s="23" t="s">
        <v>6</v>
      </c>
      <c r="C41" s="23">
        <f>$B$5</f>
        <v>9.8183709333598923</v>
      </c>
      <c r="D41" s="9">
        <f t="shared" si="16"/>
        <v>9.6797670677718468</v>
      </c>
      <c r="E41" s="9">
        <f t="shared" si="17"/>
        <v>0</v>
      </c>
      <c r="F41" s="13">
        <f>SUM(F29:F40)</f>
        <v>36.312878316426726</v>
      </c>
      <c r="G41" s="12">
        <f>SUM(G29:G40)</f>
        <v>84.044973429353178</v>
      </c>
      <c r="H41" s="25">
        <f>SUM(H29:H40)</f>
        <v>0.72625756632853444</v>
      </c>
      <c r="I41" s="25">
        <f>SUM(I29:I40)</f>
        <v>1.6808994685870635</v>
      </c>
      <c r="T41" t="s">
        <v>63</v>
      </c>
      <c r="U41">
        <v>9999</v>
      </c>
      <c r="V41">
        <v>932</v>
      </c>
      <c r="W41">
        <v>9.3209320932093203</v>
      </c>
    </row>
    <row r="42" spans="1:23" x14ac:dyDescent="0.25">
      <c r="T42" t="s">
        <v>64</v>
      </c>
      <c r="U42">
        <v>9998</v>
      </c>
      <c r="V42">
        <v>10</v>
      </c>
      <c r="W42">
        <v>0.10002000400080016</v>
      </c>
    </row>
    <row r="43" spans="1:23" x14ac:dyDescent="0.25">
      <c r="T43" t="s">
        <v>65</v>
      </c>
      <c r="U43">
        <v>10000</v>
      </c>
      <c r="V43">
        <v>8</v>
      </c>
      <c r="W43">
        <v>0.08</v>
      </c>
    </row>
    <row r="44" spans="1:23" x14ac:dyDescent="0.25">
      <c r="B44" s="23" t="s">
        <v>130</v>
      </c>
      <c r="C44" s="23"/>
      <c r="D44" s="3"/>
      <c r="E44" s="3"/>
      <c r="F44" s="23"/>
      <c r="G44" s="23"/>
      <c r="T44" t="s">
        <v>66</v>
      </c>
      <c r="U44">
        <v>9997</v>
      </c>
      <c r="V44">
        <v>11</v>
      </c>
      <c r="W44">
        <v>0.11003300990297089</v>
      </c>
    </row>
    <row r="45" spans="1:23" ht="15.6" x14ac:dyDescent="0.3">
      <c r="B45" s="23"/>
      <c r="C45" s="23"/>
      <c r="D45" s="3"/>
      <c r="E45" s="3"/>
      <c r="F45" s="34" t="str">
        <f>F9</f>
        <v>MQ</v>
      </c>
      <c r="G45" s="34"/>
      <c r="H45" s="35" t="s">
        <v>22</v>
      </c>
      <c r="I45" s="35"/>
      <c r="T45" t="s">
        <v>67</v>
      </c>
      <c r="U45">
        <v>9999</v>
      </c>
      <c r="V45">
        <v>39</v>
      </c>
      <c r="W45">
        <v>0.39003900390039004</v>
      </c>
    </row>
    <row r="46" spans="1:23" ht="15.6" x14ac:dyDescent="0.3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9997</v>
      </c>
      <c r="V46">
        <v>327</v>
      </c>
      <c r="W46">
        <v>3.2709812943883163</v>
      </c>
    </row>
    <row r="47" spans="1:23" ht="15.6" x14ac:dyDescent="0.3">
      <c r="A47" s="18">
        <f>A11*0.66</f>
        <v>660</v>
      </c>
      <c r="B47" s="17">
        <f>B119*0.33</f>
        <v>26.400000000000002</v>
      </c>
      <c r="C47" s="33">
        <f>W30</f>
        <v>0.14004201260378113</v>
      </c>
      <c r="D47" s="9">
        <f>C47-$B$4</f>
        <v>1.4381470157361631E-3</v>
      </c>
      <c r="E47" s="9">
        <f>(($D$23-D47)/$D$23)*100</f>
        <v>99.985142751827937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9997</v>
      </c>
      <c r="V47">
        <v>675</v>
      </c>
      <c r="W47">
        <v>6.7520256076823051</v>
      </c>
    </row>
    <row r="48" spans="1:23" ht="15.6" x14ac:dyDescent="0.3">
      <c r="A48" s="18">
        <f>A47/2</f>
        <v>330</v>
      </c>
      <c r="B48" s="18">
        <f>B47/2</f>
        <v>13.200000000000001</v>
      </c>
      <c r="C48" s="33">
        <f t="shared" ref="C48:C58" si="26">W31</f>
        <v>0.12007204322593557</v>
      </c>
      <c r="D48" s="9">
        <f t="shared" ref="D48:D59" si="27">C48-$B$4</f>
        <v>-1.8531822362109401E-2</v>
      </c>
      <c r="E48" s="9">
        <f t="shared" ref="E48:E59" si="28">(($D$23-D48)/$D$23)*100</f>
        <v>100.19144905277535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9995</v>
      </c>
      <c r="V48">
        <v>885</v>
      </c>
      <c r="W48">
        <v>8.8544272136068045</v>
      </c>
    </row>
    <row r="49" spans="1:23" ht="15.6" x14ac:dyDescent="0.3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0.19005701710513154</v>
      </c>
      <c r="D49" s="9">
        <f t="shared" si="27"/>
        <v>5.1453151517086571E-2</v>
      </c>
      <c r="E49" s="9">
        <f t="shared" si="28"/>
        <v>99.468446387636774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10023</v>
      </c>
      <c r="V49">
        <v>929</v>
      </c>
      <c r="W49">
        <v>9.2686820313279465</v>
      </c>
    </row>
    <row r="50" spans="1:23" ht="15.6" x14ac:dyDescent="0.3">
      <c r="A50" s="18">
        <f t="shared" si="29"/>
        <v>82.5</v>
      </c>
      <c r="B50" s="18">
        <f t="shared" si="29"/>
        <v>3.3000000000000003</v>
      </c>
      <c r="C50" s="33">
        <f t="shared" si="26"/>
        <v>0.58017405221566465</v>
      </c>
      <c r="D50" s="9">
        <f t="shared" si="27"/>
        <v>0.44157018662761971</v>
      </c>
      <c r="E50" s="9">
        <f t="shared" si="28"/>
        <v>95.438214746945732</v>
      </c>
      <c r="F50" s="13" t="str">
        <f t="shared" si="22"/>
        <v/>
      </c>
      <c r="G50" s="12">
        <f t="shared" si="23"/>
        <v>74.123757644104387</v>
      </c>
      <c r="H50" s="25" t="str">
        <f t="shared" si="24"/>
        <v/>
      </c>
      <c r="I50" s="25">
        <f t="shared" si="25"/>
        <v>2.9649503057641757</v>
      </c>
      <c r="T50" t="s">
        <v>72</v>
      </c>
      <c r="U50">
        <v>9997</v>
      </c>
      <c r="V50">
        <v>953</v>
      </c>
      <c r="W50">
        <v>9.5328598579573871</v>
      </c>
    </row>
    <row r="51" spans="1:23" ht="15.6" x14ac:dyDescent="0.3">
      <c r="A51" s="18">
        <f t="shared" si="29"/>
        <v>41.25</v>
      </c>
      <c r="B51" s="18">
        <f t="shared" si="29"/>
        <v>1.6500000000000001</v>
      </c>
      <c r="C51" s="33">
        <f t="shared" si="26"/>
        <v>3.1725380304243394</v>
      </c>
      <c r="D51" s="9">
        <f t="shared" si="27"/>
        <v>3.0339341648362943</v>
      </c>
      <c r="E51" s="9">
        <f t="shared" si="28"/>
        <v>68.656950693187852</v>
      </c>
      <c r="F51" s="13">
        <f t="shared" si="22"/>
        <v>29.422923063297517</v>
      </c>
      <c r="G51" s="12" t="str">
        <f t="shared" si="23"/>
        <v/>
      </c>
      <c r="H51" s="25">
        <f t="shared" si="24"/>
        <v>1.1769169225319009</v>
      </c>
      <c r="I51" s="25" t="str">
        <f t="shared" si="25"/>
        <v/>
      </c>
      <c r="T51" t="s">
        <v>73</v>
      </c>
      <c r="U51">
        <v>9996</v>
      </c>
      <c r="V51">
        <v>974</v>
      </c>
      <c r="W51">
        <v>9.7438975590236101</v>
      </c>
    </row>
    <row r="52" spans="1:23" ht="15.6" x14ac:dyDescent="0.3">
      <c r="A52" s="18">
        <f t="shared" si="29"/>
        <v>20.625</v>
      </c>
      <c r="B52" s="18">
        <f t="shared" si="29"/>
        <v>0.82500000000000007</v>
      </c>
      <c r="C52" s="33">
        <f t="shared" si="26"/>
        <v>6.3218965689706916</v>
      </c>
      <c r="D52" s="9">
        <f t="shared" si="27"/>
        <v>6.183292703382647</v>
      </c>
      <c r="E52" s="9">
        <f t="shared" si="28"/>
        <v>36.121472137800538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9998</v>
      </c>
      <c r="V52">
        <v>991</v>
      </c>
      <c r="W52">
        <v>9.9119823964792957</v>
      </c>
    </row>
    <row r="53" spans="1:23" ht="15.6" x14ac:dyDescent="0.3">
      <c r="A53" s="18">
        <f t="shared" si="29"/>
        <v>10.3125</v>
      </c>
      <c r="B53" s="18">
        <f t="shared" si="29"/>
        <v>0.41250000000000003</v>
      </c>
      <c r="C53" s="33">
        <f t="shared" si="26"/>
        <v>8.2600000000000016</v>
      </c>
      <c r="D53" s="9">
        <f t="shared" si="27"/>
        <v>8.1213961344119561</v>
      </c>
      <c r="E53" s="9">
        <f t="shared" si="28"/>
        <v>16.099260678992835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9997</v>
      </c>
      <c r="V53">
        <v>900</v>
      </c>
      <c r="W53">
        <v>9.0027008102430734</v>
      </c>
    </row>
    <row r="54" spans="1:23" ht="15.6" x14ac:dyDescent="0.3">
      <c r="A54" s="18">
        <f t="shared" si="29"/>
        <v>5.15625</v>
      </c>
      <c r="B54" s="18">
        <f t="shared" si="29"/>
        <v>0.20625000000000002</v>
      </c>
      <c r="C54" s="33">
        <f t="shared" si="26"/>
        <v>8.9017803560712139</v>
      </c>
      <c r="D54" s="9">
        <f t="shared" si="27"/>
        <v>8.7631764904831684</v>
      </c>
      <c r="E54" s="9">
        <f t="shared" si="28"/>
        <v>9.469138780626313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9997</v>
      </c>
      <c r="V54">
        <v>25</v>
      </c>
      <c r="W54">
        <v>0.25007502250675201</v>
      </c>
    </row>
    <row r="55" spans="1:23" ht="15.6" x14ac:dyDescent="0.3">
      <c r="A55" s="18">
        <f t="shared" si="29"/>
        <v>2.578125</v>
      </c>
      <c r="B55" s="18">
        <f t="shared" si="29"/>
        <v>0.10312500000000001</v>
      </c>
      <c r="C55" s="33">
        <f t="shared" si="26"/>
        <v>9.6882069440346221</v>
      </c>
      <c r="D55" s="9">
        <f t="shared" si="27"/>
        <v>9.5496030784465766</v>
      </c>
      <c r="E55" s="9">
        <f t="shared" si="28"/>
        <v>1.3447016690994837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9999</v>
      </c>
      <c r="V55">
        <v>9</v>
      </c>
      <c r="W55">
        <v>9.0009000900090008E-2</v>
      </c>
    </row>
    <row r="56" spans="1:23" ht="15.6" x14ac:dyDescent="0.3">
      <c r="A56" s="18">
        <f t="shared" si="29"/>
        <v>1.2890625</v>
      </c>
      <c r="B56" s="18">
        <f t="shared" si="29"/>
        <v>5.1562500000000004E-2</v>
      </c>
      <c r="C56" s="33">
        <f t="shared" si="26"/>
        <v>9.5928778633590071</v>
      </c>
      <c r="D56" s="9">
        <f t="shared" si="27"/>
        <v>9.4542739977709616</v>
      </c>
      <c r="E56" s="9">
        <f t="shared" si="28"/>
        <v>2.3295299196986847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10000</v>
      </c>
      <c r="V56">
        <v>17</v>
      </c>
      <c r="W56">
        <v>0.16999999999999998</v>
      </c>
    </row>
    <row r="57" spans="1:23" ht="15.6" x14ac:dyDescent="0.3">
      <c r="A57" s="18">
        <v>0</v>
      </c>
      <c r="B57" s="18">
        <v>0</v>
      </c>
      <c r="C57" s="33">
        <f t="shared" si="26"/>
        <v>9.7848924462231111</v>
      </c>
      <c r="D57" s="9">
        <f t="shared" si="27"/>
        <v>9.6462885806350656</v>
      </c>
      <c r="E57" s="9">
        <f t="shared" si="28"/>
        <v>0.34586046236841478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9994</v>
      </c>
      <c r="V57">
        <v>42</v>
      </c>
      <c r="W57">
        <v>0.42025215129077448</v>
      </c>
    </row>
    <row r="58" spans="1:23" ht="15.6" x14ac:dyDescent="0.3">
      <c r="A58" s="18">
        <v>0</v>
      </c>
      <c r="B58" s="17">
        <v>0</v>
      </c>
      <c r="C58" s="33">
        <f t="shared" si="26"/>
        <v>9.3209320932093203</v>
      </c>
      <c r="D58" s="9">
        <f t="shared" si="27"/>
        <v>9.1823282276212748</v>
      </c>
      <c r="E58" s="9">
        <f t="shared" si="28"/>
        <v>5.1389546532246859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9998</v>
      </c>
      <c r="V58">
        <v>246</v>
      </c>
      <c r="W58">
        <v>2.4604920984196843</v>
      </c>
    </row>
    <row r="59" spans="1:23" ht="15.6" x14ac:dyDescent="0.3">
      <c r="B59" s="23" t="s">
        <v>6</v>
      </c>
      <c r="C59" s="23">
        <f>$B$5</f>
        <v>9.8183709333598923</v>
      </c>
      <c r="D59" s="9">
        <f t="shared" si="27"/>
        <v>9.6797670677718468</v>
      </c>
      <c r="E59" s="9">
        <f t="shared" si="28"/>
        <v>0</v>
      </c>
      <c r="F59" s="13">
        <f>SUM(F47:F58)</f>
        <v>29.422923063297517</v>
      </c>
      <c r="G59" s="12">
        <f>SUM(G47:G58)</f>
        <v>74.123757644104387</v>
      </c>
      <c r="H59" s="25">
        <f>SUM(H47:H58)</f>
        <v>1.1769169225319009</v>
      </c>
      <c r="I59" s="25">
        <f>SUM(I47:I58)</f>
        <v>2.9649503057641757</v>
      </c>
      <c r="T59" t="s">
        <v>81</v>
      </c>
      <c r="U59">
        <v>9999</v>
      </c>
      <c r="V59">
        <v>593</v>
      </c>
      <c r="W59">
        <v>5.9305930593059299</v>
      </c>
    </row>
    <row r="60" spans="1:23" x14ac:dyDescent="0.25">
      <c r="T60" t="s">
        <v>82</v>
      </c>
      <c r="U60">
        <v>9997</v>
      </c>
      <c r="V60">
        <v>819</v>
      </c>
      <c r="W60">
        <v>8.1924577373211953</v>
      </c>
    </row>
    <row r="61" spans="1:23" x14ac:dyDescent="0.25">
      <c r="T61" t="s">
        <v>83</v>
      </c>
      <c r="U61">
        <v>9997</v>
      </c>
      <c r="V61">
        <v>898</v>
      </c>
      <c r="W61">
        <v>8.9826948084425329</v>
      </c>
    </row>
    <row r="62" spans="1:23" x14ac:dyDescent="0.25">
      <c r="B62" s="23" t="s">
        <v>131</v>
      </c>
      <c r="C62" s="23"/>
      <c r="D62" s="3"/>
      <c r="E62" s="3"/>
      <c r="F62" s="23"/>
      <c r="G62" s="23"/>
      <c r="T62" t="s">
        <v>84</v>
      </c>
      <c r="U62">
        <v>9998</v>
      </c>
      <c r="V62">
        <v>1031</v>
      </c>
      <c r="W62">
        <v>10.312062412482497</v>
      </c>
    </row>
    <row r="63" spans="1:23" ht="15.6" x14ac:dyDescent="0.3">
      <c r="B63" s="23"/>
      <c r="C63" s="23"/>
      <c r="D63" s="3"/>
      <c r="E63" s="3"/>
      <c r="F63" s="34" t="str">
        <f>F9</f>
        <v>MQ</v>
      </c>
      <c r="G63" s="34"/>
      <c r="H63" s="35" t="s">
        <v>22</v>
      </c>
      <c r="I63" s="35"/>
      <c r="T63" t="s">
        <v>85</v>
      </c>
      <c r="U63">
        <v>9998</v>
      </c>
      <c r="V63">
        <v>995</v>
      </c>
      <c r="W63">
        <v>9.9519903980796158</v>
      </c>
    </row>
    <row r="64" spans="1:23" ht="15.6" x14ac:dyDescent="0.3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9998</v>
      </c>
      <c r="V64">
        <v>997</v>
      </c>
      <c r="W64">
        <v>9.9719943988797759</v>
      </c>
    </row>
    <row r="65" spans="1:23" ht="15.6" x14ac:dyDescent="0.3">
      <c r="A65" s="18">
        <f>A11*0.5</f>
        <v>500</v>
      </c>
      <c r="B65" s="17">
        <f>B119*0.5</f>
        <v>40</v>
      </c>
      <c r="C65" s="33">
        <f>W42</f>
        <v>0.10002000400080016</v>
      </c>
      <c r="D65" s="9">
        <f>C65-$B$4</f>
        <v>-3.8583861587244805E-2</v>
      </c>
      <c r="E65" s="9">
        <f>(($D$23-D65)/$D$23)*100</f>
        <v>100.3986032031257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9999</v>
      </c>
      <c r="V65">
        <v>911</v>
      </c>
      <c r="W65">
        <v>9.1109110911091111</v>
      </c>
    </row>
    <row r="66" spans="1:23" ht="15.6" x14ac:dyDescent="0.3">
      <c r="A66" s="18">
        <f>A65/2</f>
        <v>250</v>
      </c>
      <c r="B66" s="18">
        <f>B65/2</f>
        <v>20</v>
      </c>
      <c r="C66" s="33">
        <f t="shared" ref="C66:C76" si="34">W43</f>
        <v>0.08</v>
      </c>
      <c r="D66" s="9">
        <f t="shared" ref="D66:D77" si="35">C66-$B$4</f>
        <v>-5.8603865588044965E-2</v>
      </c>
      <c r="E66" s="9">
        <f t="shared" ref="E66:E77" si="36">(($D$23-D66)/$D$23)*100</f>
        <v>100.60542640311215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9998</v>
      </c>
      <c r="V66">
        <v>8</v>
      </c>
      <c r="W66">
        <v>8.0016003200640132E-2</v>
      </c>
    </row>
    <row r="67" spans="1:23" ht="15.6" x14ac:dyDescent="0.3">
      <c r="A67" s="18">
        <f t="shared" ref="A67:B74" si="37">A66/2</f>
        <v>125</v>
      </c>
      <c r="B67" s="18">
        <f t="shared" si="37"/>
        <v>10</v>
      </c>
      <c r="C67" s="33">
        <f t="shared" si="34"/>
        <v>0.11003300990297089</v>
      </c>
      <c r="D67" s="9">
        <f t="shared" si="35"/>
        <v>-2.8570855685074073E-2</v>
      </c>
      <c r="E67" s="9">
        <f t="shared" si="36"/>
        <v>100.29516057034262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9995</v>
      </c>
      <c r="V67">
        <v>16</v>
      </c>
      <c r="W67">
        <v>0.16008004002001003</v>
      </c>
    </row>
    <row r="68" spans="1:23" ht="15.6" x14ac:dyDescent="0.3">
      <c r="A68" s="18">
        <f t="shared" si="37"/>
        <v>62.5</v>
      </c>
      <c r="B68" s="18">
        <f t="shared" si="37"/>
        <v>5</v>
      </c>
      <c r="C68" s="33">
        <f t="shared" si="34"/>
        <v>0.39003900390039004</v>
      </c>
      <c r="D68" s="9">
        <f t="shared" si="35"/>
        <v>0.2514351383123451</v>
      </c>
      <c r="E68" s="9">
        <f t="shared" si="36"/>
        <v>97.40246705781297</v>
      </c>
      <c r="F68" s="25" t="str">
        <f t="shared" si="30"/>
        <v/>
      </c>
      <c r="G68" s="28">
        <f t="shared" si="31"/>
        <v>54.727569400311083</v>
      </c>
      <c r="H68" s="25" t="str">
        <f t="shared" si="32"/>
        <v/>
      </c>
      <c r="I68" s="25">
        <f t="shared" si="33"/>
        <v>4.3782055520248875</v>
      </c>
      <c r="T68" t="s">
        <v>90</v>
      </c>
      <c r="U68">
        <v>9994</v>
      </c>
      <c r="V68">
        <v>13</v>
      </c>
      <c r="W68">
        <v>0.13007804682809684</v>
      </c>
    </row>
    <row r="69" spans="1:23" ht="15.6" x14ac:dyDescent="0.3">
      <c r="A69" s="18">
        <f t="shared" si="37"/>
        <v>31.25</v>
      </c>
      <c r="B69" s="18">
        <f t="shared" si="37"/>
        <v>2.5</v>
      </c>
      <c r="C69" s="33">
        <f t="shared" si="34"/>
        <v>3.2709812943883163</v>
      </c>
      <c r="D69" s="9">
        <f t="shared" si="35"/>
        <v>3.1323774288002713</v>
      </c>
      <c r="E69" s="9">
        <f t="shared" si="36"/>
        <v>67.639950353461302</v>
      </c>
      <c r="F69" s="25">
        <f t="shared" si="30"/>
        <v>23.585695701983994</v>
      </c>
      <c r="G69" s="28" t="str">
        <f t="shared" si="31"/>
        <v/>
      </c>
      <c r="H69" s="25">
        <f t="shared" si="32"/>
        <v>1.8868556561587193</v>
      </c>
      <c r="I69" s="25" t="str">
        <f t="shared" si="33"/>
        <v/>
      </c>
      <c r="T69" t="s">
        <v>91</v>
      </c>
      <c r="U69">
        <v>9996</v>
      </c>
      <c r="V69">
        <v>22</v>
      </c>
      <c r="W69">
        <v>0.22008803521408565</v>
      </c>
    </row>
    <row r="70" spans="1:23" ht="15.6" x14ac:dyDescent="0.3">
      <c r="A70" s="18">
        <f t="shared" si="37"/>
        <v>15.625</v>
      </c>
      <c r="B70" s="18">
        <f t="shared" si="37"/>
        <v>1.25</v>
      </c>
      <c r="C70" s="33">
        <f t="shared" si="34"/>
        <v>6.7520256076823051</v>
      </c>
      <c r="D70" s="9">
        <f t="shared" si="35"/>
        <v>6.6134217420942605</v>
      </c>
      <c r="E70" s="9">
        <f t="shared" si="36"/>
        <v>31.677883405756564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9997</v>
      </c>
      <c r="V70">
        <v>256</v>
      </c>
      <c r="W70">
        <v>2.5607682304691406</v>
      </c>
    </row>
    <row r="71" spans="1:23" ht="15.6" x14ac:dyDescent="0.3">
      <c r="A71" s="18">
        <f t="shared" si="37"/>
        <v>7.8125</v>
      </c>
      <c r="B71" s="18">
        <f t="shared" si="37"/>
        <v>0.625</v>
      </c>
      <c r="C71" s="33">
        <f t="shared" si="34"/>
        <v>8.8544272136068045</v>
      </c>
      <c r="D71" s="9">
        <f t="shared" si="35"/>
        <v>8.715823348018759</v>
      </c>
      <c r="E71" s="9">
        <f t="shared" si="36"/>
        <v>9.9583359083347727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9997</v>
      </c>
      <c r="V71">
        <v>575</v>
      </c>
      <c r="W71">
        <v>5.7517255176552959</v>
      </c>
    </row>
    <row r="72" spans="1:23" ht="15.6" x14ac:dyDescent="0.3">
      <c r="A72" s="18">
        <f t="shared" si="37"/>
        <v>3.90625</v>
      </c>
      <c r="B72" s="18">
        <f t="shared" si="37"/>
        <v>0.3125</v>
      </c>
      <c r="C72" s="33">
        <f t="shared" si="34"/>
        <v>9.2686820313279465</v>
      </c>
      <c r="D72" s="9">
        <f t="shared" si="35"/>
        <v>9.1300781657399011</v>
      </c>
      <c r="E72" s="9">
        <f t="shared" si="36"/>
        <v>5.6787410087800474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9996</v>
      </c>
      <c r="V72">
        <v>744</v>
      </c>
      <c r="W72">
        <v>7.4429771908763502</v>
      </c>
    </row>
    <row r="73" spans="1:23" ht="15.6" x14ac:dyDescent="0.3">
      <c r="A73" s="18">
        <f t="shared" si="37"/>
        <v>1.953125</v>
      </c>
      <c r="B73" s="18">
        <f t="shared" si="37"/>
        <v>0.15625</v>
      </c>
      <c r="C73" s="33">
        <f t="shared" si="34"/>
        <v>9.5328598579573871</v>
      </c>
      <c r="D73" s="9">
        <f t="shared" si="35"/>
        <v>9.3942559923693416</v>
      </c>
      <c r="E73" s="9">
        <f t="shared" si="36"/>
        <v>2.9495655567280714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9997</v>
      </c>
      <c r="V73">
        <v>937</v>
      </c>
      <c r="W73">
        <v>9.3728118435530661</v>
      </c>
    </row>
    <row r="74" spans="1:23" ht="15.6" x14ac:dyDescent="0.3">
      <c r="A74" s="18">
        <f t="shared" si="37"/>
        <v>0.9765625</v>
      </c>
      <c r="B74" s="18">
        <f t="shared" si="37"/>
        <v>7.8125E-2</v>
      </c>
      <c r="C74" s="33">
        <f t="shared" si="34"/>
        <v>9.7438975590236101</v>
      </c>
      <c r="D74" s="9">
        <f t="shared" si="35"/>
        <v>9.6052936934355646</v>
      </c>
      <c r="E74" s="9">
        <f t="shared" si="36"/>
        <v>0.76937155424159376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9994</v>
      </c>
      <c r="V74">
        <v>1014</v>
      </c>
      <c r="W74">
        <v>10.146087652591556</v>
      </c>
    </row>
    <row r="75" spans="1:23" ht="15.6" x14ac:dyDescent="0.3">
      <c r="A75" s="18">
        <v>0</v>
      </c>
      <c r="B75" s="18">
        <v>0</v>
      </c>
      <c r="C75" s="33">
        <f t="shared" si="34"/>
        <v>9.9119823964792957</v>
      </c>
      <c r="D75" s="9">
        <f t="shared" si="35"/>
        <v>9.7733785308912502</v>
      </c>
      <c r="E75" s="9">
        <f t="shared" si="36"/>
        <v>-0.96708384059236963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9998</v>
      </c>
      <c r="V75">
        <v>1048</v>
      </c>
      <c r="W75">
        <v>10.482096419283856</v>
      </c>
    </row>
    <row r="76" spans="1:23" ht="15.6" x14ac:dyDescent="0.3">
      <c r="A76" s="18">
        <v>0</v>
      </c>
      <c r="B76" s="17">
        <v>0</v>
      </c>
      <c r="C76" s="33">
        <f t="shared" si="34"/>
        <v>9.0027008102430734</v>
      </c>
      <c r="D76" s="9">
        <f t="shared" si="35"/>
        <v>8.864096944655028</v>
      </c>
      <c r="E76" s="9">
        <f t="shared" si="36"/>
        <v>8.4265470171543626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9996</v>
      </c>
      <c r="V76">
        <v>934</v>
      </c>
      <c r="W76">
        <v>9.343737494997999</v>
      </c>
    </row>
    <row r="77" spans="1:23" ht="15.6" x14ac:dyDescent="0.3">
      <c r="B77" s="23" t="s">
        <v>6</v>
      </c>
      <c r="C77" s="23">
        <f>$B$5</f>
        <v>9.8183709333598923</v>
      </c>
      <c r="D77" s="9">
        <f t="shared" si="35"/>
        <v>9.6797670677718468</v>
      </c>
      <c r="E77" s="9">
        <f t="shared" si="36"/>
        <v>0</v>
      </c>
      <c r="F77" s="25">
        <f>SUM(F65:F76)</f>
        <v>23.585695701983994</v>
      </c>
      <c r="G77" s="28">
        <f>SUM(G65:G76)</f>
        <v>54.727569400311083</v>
      </c>
      <c r="H77" s="25">
        <f>SUM(H65:H76)</f>
        <v>1.8868556561587193</v>
      </c>
      <c r="I77" s="25">
        <f>SUM(I65:I76)</f>
        <v>4.3782055520248875</v>
      </c>
      <c r="T77" t="s">
        <v>99</v>
      </c>
      <c r="U77">
        <v>9998</v>
      </c>
      <c r="V77">
        <v>885</v>
      </c>
      <c r="W77">
        <v>8.8517703540708155</v>
      </c>
    </row>
    <row r="78" spans="1:23" x14ac:dyDescent="0.25">
      <c r="T78" t="s">
        <v>100</v>
      </c>
      <c r="U78">
        <v>9997</v>
      </c>
      <c r="V78">
        <v>13</v>
      </c>
      <c r="W78">
        <v>0.13003901170351106</v>
      </c>
    </row>
    <row r="79" spans="1:23" x14ac:dyDescent="0.25">
      <c r="T79" t="s">
        <v>101</v>
      </c>
      <c r="U79">
        <v>9996</v>
      </c>
      <c r="V79">
        <v>13</v>
      </c>
      <c r="W79">
        <v>0.13005202080832332</v>
      </c>
    </row>
    <row r="80" spans="1:23" x14ac:dyDescent="0.25">
      <c r="B80" s="23" t="s">
        <v>132</v>
      </c>
      <c r="C80" s="23"/>
      <c r="D80" s="3"/>
      <c r="E80" s="3"/>
      <c r="F80" s="23"/>
      <c r="G80" s="23"/>
      <c r="T80" t="s">
        <v>102</v>
      </c>
      <c r="U80">
        <v>9997</v>
      </c>
      <c r="V80">
        <v>17</v>
      </c>
      <c r="W80">
        <v>0.17005101530459138</v>
      </c>
    </row>
    <row r="81" spans="1:23" ht="15.6" x14ac:dyDescent="0.3">
      <c r="B81" s="23"/>
      <c r="C81" s="23"/>
      <c r="D81" s="3"/>
      <c r="E81" s="3"/>
      <c r="F81" s="34" t="str">
        <f>F9</f>
        <v>MQ</v>
      </c>
      <c r="G81" s="34"/>
      <c r="H81" s="35" t="s">
        <v>22</v>
      </c>
      <c r="I81" s="35"/>
      <c r="T81" t="s">
        <v>103</v>
      </c>
      <c r="U81">
        <v>9997</v>
      </c>
      <c r="V81">
        <v>63</v>
      </c>
      <c r="W81">
        <v>0.63018905671701508</v>
      </c>
    </row>
    <row r="82" spans="1:23" ht="15.6" x14ac:dyDescent="0.3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9998</v>
      </c>
      <c r="V82">
        <v>261</v>
      </c>
      <c r="W82">
        <v>2.6105221044208844</v>
      </c>
    </row>
    <row r="83" spans="1:23" ht="15.6" x14ac:dyDescent="0.3">
      <c r="A83" s="18">
        <f>A11*0.33</f>
        <v>330</v>
      </c>
      <c r="B83" s="17">
        <f>B119*0.66</f>
        <v>52.800000000000004</v>
      </c>
      <c r="C83" s="33">
        <f>W54</f>
        <v>0.25007502250675201</v>
      </c>
      <c r="D83" s="9">
        <f>C83-$B$4</f>
        <v>0.11147115691870704</v>
      </c>
      <c r="E83" s="9">
        <f>(($D$23-D83)/$D$23)*100</f>
        <v>98.848410750607385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9996</v>
      </c>
      <c r="V83">
        <v>609</v>
      </c>
      <c r="W83">
        <v>6.0924369747899156</v>
      </c>
    </row>
    <row r="84" spans="1:23" ht="15.6" x14ac:dyDescent="0.3">
      <c r="A84" s="18">
        <f>A83/2</f>
        <v>165</v>
      </c>
      <c r="B84" s="18">
        <f>B83/2</f>
        <v>26.400000000000002</v>
      </c>
      <c r="C84" s="33">
        <f t="shared" ref="C84:C94" si="42">W55</f>
        <v>9.0009000900090008E-2</v>
      </c>
      <c r="D84" s="9">
        <f t="shared" ref="D84:D95" si="43">C84-$B$4</f>
        <v>-4.8594864687954958E-2</v>
      </c>
      <c r="E84" s="9">
        <f t="shared" ref="E84:E95" si="44">(($D$23-D84)/$D$23)*100</f>
        <v>100.50202514531314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10000</v>
      </c>
      <c r="V84">
        <v>847</v>
      </c>
      <c r="W84">
        <v>8.4699999999999989</v>
      </c>
    </row>
    <row r="85" spans="1:23" ht="15.6" x14ac:dyDescent="0.3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0.16999999999999998</v>
      </c>
      <c r="D85" s="9">
        <f t="shared" si="43"/>
        <v>3.1396134411955018E-2</v>
      </c>
      <c r="E85" s="9">
        <f t="shared" si="44"/>
        <v>99.675651963604722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9996</v>
      </c>
      <c r="V85">
        <v>905</v>
      </c>
      <c r="W85">
        <v>9.0536214485794311</v>
      </c>
    </row>
    <row r="86" spans="1:23" ht="15.6" x14ac:dyDescent="0.3">
      <c r="A86" s="18">
        <f t="shared" si="45"/>
        <v>41.25</v>
      </c>
      <c r="B86" s="18">
        <f t="shared" si="45"/>
        <v>6.6000000000000005</v>
      </c>
      <c r="C86" s="33">
        <f t="shared" si="42"/>
        <v>0.42025215129077448</v>
      </c>
      <c r="D86" s="9">
        <f t="shared" si="43"/>
        <v>0.28164828570272948</v>
      </c>
      <c r="E86" s="9">
        <f t="shared" si="44"/>
        <v>97.090340255805756</v>
      </c>
      <c r="F86" s="25" t="str">
        <f t="shared" si="38"/>
        <v/>
      </c>
      <c r="G86" s="28">
        <f t="shared" si="39"/>
        <v>34.311833876657133</v>
      </c>
      <c r="H86" s="25" t="str">
        <f t="shared" si="40"/>
        <v/>
      </c>
      <c r="I86" s="25">
        <f t="shared" si="41"/>
        <v>5.4898934202651422</v>
      </c>
      <c r="T86" t="s">
        <v>108</v>
      </c>
      <c r="U86">
        <v>9999</v>
      </c>
      <c r="V86">
        <v>1003</v>
      </c>
      <c r="W86">
        <v>10.031003100310031</v>
      </c>
    </row>
    <row r="87" spans="1:23" ht="15.6" x14ac:dyDescent="0.3">
      <c r="A87" s="18">
        <f t="shared" si="45"/>
        <v>20.625</v>
      </c>
      <c r="B87" s="18">
        <f t="shared" si="45"/>
        <v>3.3000000000000003</v>
      </c>
      <c r="C87" s="33">
        <f t="shared" si="42"/>
        <v>2.4604920984196843</v>
      </c>
      <c r="D87" s="9">
        <f t="shared" si="43"/>
        <v>2.3218882328316393</v>
      </c>
      <c r="E87" s="9">
        <f t="shared" si="44"/>
        <v>76.012974108000847</v>
      </c>
      <c r="F87" s="25">
        <f t="shared" si="38"/>
        <v>13.141982406330188</v>
      </c>
      <c r="G87" s="28" t="str">
        <f t="shared" si="39"/>
        <v/>
      </c>
      <c r="H87" s="25">
        <f t="shared" si="40"/>
        <v>2.1027171850128301</v>
      </c>
      <c r="I87" s="25" t="str">
        <f t="shared" si="41"/>
        <v/>
      </c>
      <c r="T87" t="s">
        <v>110</v>
      </c>
      <c r="U87">
        <v>9993</v>
      </c>
      <c r="V87">
        <v>946</v>
      </c>
      <c r="W87">
        <v>9.4666266386470532</v>
      </c>
    </row>
    <row r="88" spans="1:23" ht="15.6" x14ac:dyDescent="0.3">
      <c r="A88" s="18">
        <f t="shared" si="45"/>
        <v>10.3125</v>
      </c>
      <c r="B88" s="18">
        <f t="shared" si="45"/>
        <v>1.6500000000000001</v>
      </c>
      <c r="C88" s="33">
        <f t="shared" si="42"/>
        <v>5.9305930593059299</v>
      </c>
      <c r="D88" s="9">
        <f t="shared" si="43"/>
        <v>5.7919891937178853</v>
      </c>
      <c r="E88" s="9">
        <f t="shared" si="44"/>
        <v>40.163961041976556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9997</v>
      </c>
      <c r="V88">
        <v>943</v>
      </c>
      <c r="W88">
        <v>9.432829848954686</v>
      </c>
    </row>
    <row r="89" spans="1:23" ht="15.6" x14ac:dyDescent="0.3">
      <c r="A89" s="18">
        <f t="shared" si="45"/>
        <v>5.15625</v>
      </c>
      <c r="B89" s="18">
        <f t="shared" si="45"/>
        <v>0.82500000000000007</v>
      </c>
      <c r="C89" s="33">
        <f t="shared" si="42"/>
        <v>8.1924577373211953</v>
      </c>
      <c r="D89" s="9">
        <f t="shared" si="43"/>
        <v>8.0538538717331498</v>
      </c>
      <c r="E89" s="9">
        <f t="shared" si="44"/>
        <v>16.797028117051173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9995</v>
      </c>
      <c r="V89">
        <v>827</v>
      </c>
      <c r="W89">
        <v>8.2741370685342659</v>
      </c>
    </row>
    <row r="90" spans="1:23" ht="15.6" x14ac:dyDescent="0.3">
      <c r="A90" s="18">
        <f t="shared" si="45"/>
        <v>2.578125</v>
      </c>
      <c r="B90" s="18">
        <f t="shared" si="45"/>
        <v>0.41250000000000003</v>
      </c>
      <c r="C90" s="33">
        <f t="shared" si="42"/>
        <v>8.9826948084425329</v>
      </c>
      <c r="D90" s="9">
        <f t="shared" si="43"/>
        <v>8.8440909428544874</v>
      </c>
      <c r="E90" s="9">
        <f t="shared" si="44"/>
        <v>8.6332255628308303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0.20625000000000002</v>
      </c>
      <c r="C91" s="33">
        <f t="shared" si="42"/>
        <v>10.312062412482497</v>
      </c>
      <c r="D91" s="9">
        <f t="shared" si="43"/>
        <v>10.173458546894452</v>
      </c>
      <c r="E91" s="9">
        <f t="shared" si="44"/>
        <v>-5.10024131434235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0.10312500000000001</v>
      </c>
      <c r="C92" s="33">
        <f t="shared" si="42"/>
        <v>9.9519903980796158</v>
      </c>
      <c r="D92" s="9">
        <f t="shared" si="43"/>
        <v>9.8133865324915703</v>
      </c>
      <c r="E92" s="9">
        <f t="shared" si="44"/>
        <v>-1.3803995879673676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9.9719943988797759</v>
      </c>
      <c r="D93" s="9">
        <f t="shared" si="43"/>
        <v>9.8333905332917304</v>
      </c>
      <c r="E93" s="9">
        <f t="shared" si="44"/>
        <v>-1.5870574616548667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9.1109110911091111</v>
      </c>
      <c r="D94" s="9">
        <f t="shared" si="43"/>
        <v>8.9723072255210656</v>
      </c>
      <c r="E94" s="9">
        <f t="shared" si="44"/>
        <v>7.3086453144747932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9.8183709333598923</v>
      </c>
      <c r="D95" s="9">
        <f t="shared" si="43"/>
        <v>9.6797670677718468</v>
      </c>
      <c r="E95" s="9">
        <f t="shared" si="44"/>
        <v>0</v>
      </c>
      <c r="F95" s="25">
        <f>SUM(F83:F94)</f>
        <v>13.141982406330188</v>
      </c>
      <c r="G95" s="28">
        <f>SUM(G83:G94)</f>
        <v>34.311833876657133</v>
      </c>
      <c r="H95" s="25">
        <f>SUM(H83:H94)</f>
        <v>2.1027171850128301</v>
      </c>
      <c r="I95" s="25">
        <f>SUM(I83:I94)</f>
        <v>5.4898934202651422</v>
      </c>
    </row>
    <row r="98" spans="1:9" x14ac:dyDescent="0.25">
      <c r="B98" s="23" t="s">
        <v>133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MQ</v>
      </c>
      <c r="G99" s="34"/>
      <c r="H99" s="35" t="s">
        <v>22</v>
      </c>
      <c r="I99" s="35"/>
    </row>
    <row r="100" spans="1:9" ht="15.6" x14ac:dyDescent="0.3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64</v>
      </c>
      <c r="C101" s="33">
        <f>W66</f>
        <v>8.0016003200640132E-2</v>
      </c>
      <c r="D101" s="9">
        <f>C101-$B$4</f>
        <v>-5.8587862387404835E-2</v>
      </c>
      <c r="E101" s="9">
        <f>(($D$23-D101)/$D$23)*100</f>
        <v>100.60526107681321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32</v>
      </c>
      <c r="C102" s="33">
        <f t="shared" ref="C102:C112" si="50">W67</f>
        <v>0.16008004002001003</v>
      </c>
      <c r="D102" s="9">
        <f t="shared" ref="D102:D113" si="51">C102-$B$4</f>
        <v>2.1476174431965062E-2</v>
      </c>
      <c r="E102" s="9">
        <f t="shared" ref="E102:E113" si="52">(($D$23-D102)/$D$23)*100</f>
        <v>99.77813335505283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16</v>
      </c>
      <c r="C103" s="33">
        <f t="shared" si="50"/>
        <v>0.13007804682809684</v>
      </c>
      <c r="D103" s="9">
        <f t="shared" si="51"/>
        <v>-8.5258187599481228E-3</v>
      </c>
      <c r="E103" s="9">
        <f t="shared" si="52"/>
        <v>100.08807875954302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25</v>
      </c>
      <c r="B104" s="18">
        <f t="shared" si="53"/>
        <v>8</v>
      </c>
      <c r="C104" s="33">
        <f t="shared" si="50"/>
        <v>0.22008803521408565</v>
      </c>
      <c r="D104" s="9">
        <f t="shared" si="51"/>
        <v>8.1484169626040687E-2</v>
      </c>
      <c r="E104" s="9">
        <f t="shared" si="52"/>
        <v>99.158201131746893</v>
      </c>
      <c r="F104" s="25" t="str">
        <f t="shared" si="46"/>
        <v/>
      </c>
      <c r="G104" s="28">
        <f t="shared" si="47"/>
        <v>20.265839076669835</v>
      </c>
      <c r="H104" s="25" t="str">
        <f t="shared" si="48"/>
        <v/>
      </c>
      <c r="I104" s="25">
        <f t="shared" si="49"/>
        <v>6.4850685045343477</v>
      </c>
    </row>
    <row r="105" spans="1:9" ht="15.6" x14ac:dyDescent="0.3">
      <c r="A105" s="18">
        <f t="shared" si="53"/>
        <v>12.5</v>
      </c>
      <c r="B105" s="18">
        <f t="shared" si="53"/>
        <v>4</v>
      </c>
      <c r="C105" s="33">
        <f t="shared" si="50"/>
        <v>2.5607682304691406</v>
      </c>
      <c r="D105" s="9">
        <f t="shared" si="51"/>
        <v>2.4221643648810955</v>
      </c>
      <c r="E105" s="9">
        <f t="shared" si="52"/>
        <v>74.977038724975785</v>
      </c>
      <c r="F105" s="25">
        <f t="shared" si="46"/>
        <v>7.7645104755992822</v>
      </c>
      <c r="G105" s="28" t="str">
        <f t="shared" si="47"/>
        <v/>
      </c>
      <c r="H105" s="25">
        <f t="shared" si="48"/>
        <v>2.4846433521917701</v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2</v>
      </c>
      <c r="C106" s="33">
        <f t="shared" si="50"/>
        <v>5.7517255176552959</v>
      </c>
      <c r="D106" s="9">
        <f t="shared" si="51"/>
        <v>5.6131216520672513</v>
      </c>
      <c r="E106" s="9">
        <f t="shared" si="52"/>
        <v>42.011810689579775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1</v>
      </c>
      <c r="C107" s="33">
        <f t="shared" si="50"/>
        <v>7.4429771908763502</v>
      </c>
      <c r="D107" s="9">
        <f t="shared" si="51"/>
        <v>7.3043733252883056</v>
      </c>
      <c r="E107" s="9">
        <f t="shared" si="52"/>
        <v>24.539782061411991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0.5</v>
      </c>
      <c r="C108" s="33">
        <f t="shared" si="50"/>
        <v>9.3728118435530661</v>
      </c>
      <c r="D108" s="9">
        <f t="shared" si="51"/>
        <v>9.2342079779650206</v>
      </c>
      <c r="E108" s="9">
        <f t="shared" si="52"/>
        <v>4.602993922139782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0.25</v>
      </c>
      <c r="C109" s="33">
        <f t="shared" si="50"/>
        <v>10.146087652591556</v>
      </c>
      <c r="D109" s="9">
        <f t="shared" si="51"/>
        <v>10.00748378700351</v>
      </c>
      <c r="E109" s="9">
        <f t="shared" si="52"/>
        <v>-3.3855847660092429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0.125</v>
      </c>
      <c r="C110" s="33">
        <f t="shared" si="50"/>
        <v>10.482096419283856</v>
      </c>
      <c r="D110" s="9">
        <f t="shared" si="51"/>
        <v>10.34349255369581</v>
      </c>
      <c r="E110" s="9">
        <f t="shared" si="52"/>
        <v>-6.8568332406860737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9.343737494997999</v>
      </c>
      <c r="D111" s="9">
        <f t="shared" si="51"/>
        <v>9.2051336294099535</v>
      </c>
      <c r="E111" s="9">
        <f t="shared" si="52"/>
        <v>4.9033559902712369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8.8517703540708155</v>
      </c>
      <c r="D112" s="9">
        <f t="shared" si="51"/>
        <v>8.71316648848277</v>
      </c>
      <c r="E112" s="9">
        <f t="shared" si="52"/>
        <v>9.9857834648450421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9.8183709333598923</v>
      </c>
      <c r="D113" s="9">
        <f t="shared" si="51"/>
        <v>9.6797670677718468</v>
      </c>
      <c r="E113" s="9">
        <f t="shared" si="52"/>
        <v>0</v>
      </c>
      <c r="F113" s="25">
        <f>SUM(F101:F112)</f>
        <v>7.7645104755992822</v>
      </c>
      <c r="G113" s="28">
        <f>SUM(G101:G112)</f>
        <v>20.265839076669835</v>
      </c>
      <c r="H113" s="25">
        <f>SUM(H101:H112)</f>
        <v>2.4846433521917701</v>
      </c>
      <c r="I113" s="25">
        <f>SUM(I101:I112)</f>
        <v>6.4850685045343477</v>
      </c>
    </row>
    <row r="116" spans="1:9" x14ac:dyDescent="0.25">
      <c r="B116" s="23" t="s">
        <v>134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MQ</v>
      </c>
      <c r="G117" s="34"/>
      <c r="H117" s="35" t="s">
        <v>22</v>
      </c>
      <c r="I117" s="35"/>
    </row>
    <row r="118" spans="1:9" ht="15.6" x14ac:dyDescent="0.3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0.13003901170351106</v>
      </c>
      <c r="D119" s="9">
        <f>C119-$B$4</f>
        <v>-8.5648538845339017E-3</v>
      </c>
      <c r="E119" s="9">
        <f>(($D$23-D119)/$D$23)*100</f>
        <v>100.08848202466618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0.13005202080832332</v>
      </c>
      <c r="D120" s="9">
        <f t="shared" ref="D120:D131" si="59">C120-$B$4</f>
        <v>-8.5518447797216512E-3</v>
      </c>
      <c r="E120" s="9">
        <f t="shared" ref="E120:E131" si="60">(($D$23-D120)/$D$23)*100</f>
        <v>100.08834762985357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0.17005101530459138</v>
      </c>
      <c r="D121" s="9">
        <f t="shared" si="59"/>
        <v>3.1447149716546413E-2</v>
      </c>
      <c r="E121" s="9">
        <f t="shared" si="60"/>
        <v>99.675124933313242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0.63018905671701508</v>
      </c>
      <c r="D122" s="9">
        <f t="shared" si="59"/>
        <v>0.49158519112897014</v>
      </c>
      <c r="E122" s="9">
        <f t="shared" si="60"/>
        <v>94.92151838275457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8.7971934412734889</v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2.6105221044208844</v>
      </c>
      <c r="D123" s="9">
        <f t="shared" si="59"/>
        <v>2.4719182388328393</v>
      </c>
      <c r="E123" s="9">
        <f t="shared" si="60"/>
        <v>74.463040055344621</v>
      </c>
      <c r="F123" s="25">
        <f t="shared" si="54"/>
        <v>0</v>
      </c>
      <c r="G123" s="28" t="str">
        <f t="shared" si="55"/>
        <v/>
      </c>
      <c r="H123" s="25">
        <f t="shared" si="56"/>
        <v>3.2998110355853454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6.0924369747899156</v>
      </c>
      <c r="D124" s="9">
        <f t="shared" si="59"/>
        <v>5.953833109201871</v>
      </c>
      <c r="E124" s="9">
        <f t="shared" si="60"/>
        <v>38.491979533012007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8.4699999999999989</v>
      </c>
      <c r="D125" s="9">
        <f t="shared" si="59"/>
        <v>8.3313961344119534</v>
      </c>
      <c r="E125" s="9">
        <f t="shared" si="60"/>
        <v>13.929786986808873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9.0536214485794311</v>
      </c>
      <c r="D126" s="9">
        <f t="shared" si="59"/>
        <v>8.9150175829913856</v>
      </c>
      <c r="E126" s="9">
        <f t="shared" si="60"/>
        <v>7.9004947063927276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10.031003100310031</v>
      </c>
      <c r="D127" s="9">
        <f t="shared" ref="D127" si="62">C127-$B$4</f>
        <v>9.8923992347219851</v>
      </c>
      <c r="E127" s="9">
        <f t="shared" ref="E127" si="63">(($D$23-D127)/$D$23)*100</f>
        <v>-2.1966661538590451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9.4666266386470532</v>
      </c>
      <c r="D128" s="9">
        <f t="shared" si="59"/>
        <v>9.3280227730590077</v>
      </c>
      <c r="E128" s="9">
        <f t="shared" si="60"/>
        <v>3.6338094940729384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9.432829848954686</v>
      </c>
      <c r="D129" s="9">
        <f t="shared" si="59"/>
        <v>9.2942259833666405</v>
      </c>
      <c r="E129" s="9">
        <f t="shared" si="60"/>
        <v>3.9829582851103948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8.2741370685342659</v>
      </c>
      <c r="D130" s="9">
        <f t="shared" si="59"/>
        <v>8.1355332029462204</v>
      </c>
      <c r="E130" s="9">
        <f t="shared" si="60"/>
        <v>15.953213068184796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9.8183709333598923</v>
      </c>
      <c r="D131" s="9">
        <f t="shared" si="59"/>
        <v>9.6797670677718468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3.2998110355853454</v>
      </c>
      <c r="I131" s="25">
        <f>SUM(I119:I130)</f>
        <v>8.7971934412734889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opLeftCell="A16" zoomScale="65" workbookViewId="0">
      <selection activeCell="P29" sqref="P29:Q35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137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127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17">
        <f>AVERAGE(C11,C29,C47,C65,C83,C101,C119)</f>
        <v>0.19005616230742156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9.3046400078324769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9996</v>
      </c>
      <c r="V6">
        <v>23</v>
      </c>
      <c r="W6">
        <v>0.2300920368147259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9995</v>
      </c>
      <c r="V7">
        <v>18</v>
      </c>
      <c r="W7">
        <v>0.18009004502251127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9998</v>
      </c>
      <c r="V8">
        <v>19</v>
      </c>
      <c r="W8">
        <v>0.19003800760152029</v>
      </c>
    </row>
    <row r="9" spans="1:23" ht="15.6" x14ac:dyDescent="0.3">
      <c r="C9" s="23"/>
      <c r="D9" s="3"/>
      <c r="E9" s="3"/>
      <c r="F9" s="34" t="s">
        <v>128</v>
      </c>
      <c r="G9" s="34"/>
      <c r="H9" s="35" t="s">
        <v>22</v>
      </c>
      <c r="I9" s="35"/>
      <c r="T9" t="s">
        <v>31</v>
      </c>
      <c r="U9">
        <v>9996</v>
      </c>
      <c r="V9">
        <v>54</v>
      </c>
      <c r="W9">
        <v>0.54021608643457386</v>
      </c>
    </row>
    <row r="10" spans="1:23" ht="15.6" x14ac:dyDescent="0.3">
      <c r="A10" s="7" t="s">
        <v>122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9998</v>
      </c>
      <c r="V10">
        <v>227</v>
      </c>
      <c r="W10">
        <v>2.2704540908181636</v>
      </c>
    </row>
    <row r="11" spans="1:23" ht="15.6" x14ac:dyDescent="0.3">
      <c r="A11" s="18">
        <v>1000</v>
      </c>
      <c r="B11" s="18">
        <v>0</v>
      </c>
      <c r="C11" s="33">
        <f>W6</f>
        <v>0.2300920368147259</v>
      </c>
      <c r="D11" s="9">
        <f>C11-$B$4</f>
        <v>4.0035874507304337E-2</v>
      </c>
      <c r="E11" s="9">
        <f>(($D$23-D11)/$D$23)*100</f>
        <v>99.560749287232014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9999</v>
      </c>
      <c r="V11">
        <v>571</v>
      </c>
      <c r="W11">
        <v>5.7105710571057111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0.18009004502251127</v>
      </c>
      <c r="D12" s="9">
        <f t="shared" ref="D12:D23" si="5">C12-$B$4</f>
        <v>-9.9661172849102864E-3</v>
      </c>
      <c r="E12" s="9">
        <f t="shared" ref="E12:E23" si="6">(($D$23-D12)/$D$23)*100</f>
        <v>100.10934253778142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10000</v>
      </c>
      <c r="V12">
        <v>807</v>
      </c>
      <c r="W12">
        <v>8.07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0.19003800760152029</v>
      </c>
      <c r="D13" s="9">
        <f t="shared" si="5"/>
        <v>-1.8154705901274326E-5</v>
      </c>
      <c r="E13" s="9">
        <f t="shared" si="6"/>
        <v>100.00019918304784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9997</v>
      </c>
      <c r="V13">
        <v>852</v>
      </c>
      <c r="W13">
        <v>8.5225567670301103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0.54021608643457386</v>
      </c>
      <c r="D14" s="9">
        <f t="shared" si="5"/>
        <v>0.3501599241271523</v>
      </c>
      <c r="E14" s="9">
        <f t="shared" si="6"/>
        <v>96.158245619748513</v>
      </c>
      <c r="F14" s="13" t="str">
        <f t="shared" si="0"/>
        <v/>
      </c>
      <c r="G14" s="12">
        <f t="shared" si="1"/>
        <v>104.72466580452758</v>
      </c>
      <c r="H14" s="13" t="str">
        <f t="shared" si="2"/>
        <v/>
      </c>
      <c r="I14" s="13">
        <f t="shared" si="3"/>
        <v>0</v>
      </c>
      <c r="T14" t="s">
        <v>36</v>
      </c>
      <c r="U14">
        <v>9997</v>
      </c>
      <c r="V14">
        <v>869</v>
      </c>
      <c r="W14">
        <v>8.6926077823347008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2.2704540908181636</v>
      </c>
      <c r="D15" s="9">
        <f t="shared" si="5"/>
        <v>2.0803979285107421</v>
      </c>
      <c r="E15" s="9">
        <f t="shared" si="6"/>
        <v>77.175064009837982</v>
      </c>
      <c r="F15" s="13">
        <f t="shared" si="0"/>
        <v>39.999911171945172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37</v>
      </c>
      <c r="U15">
        <v>9999</v>
      </c>
      <c r="V15">
        <v>924</v>
      </c>
      <c r="W15">
        <v>9.2409240924092408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5.7105710571057111</v>
      </c>
      <c r="D16" s="9">
        <f t="shared" si="5"/>
        <v>5.5205148947982892</v>
      </c>
      <c r="E16" s="9">
        <f t="shared" si="6"/>
        <v>39.432068557812762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123</v>
      </c>
      <c r="N16" s="5" t="s">
        <v>23</v>
      </c>
      <c r="P16" s="4" t="s">
        <v>124</v>
      </c>
      <c r="Q16" s="4" t="s">
        <v>24</v>
      </c>
      <c r="R16" t="s">
        <v>20</v>
      </c>
      <c r="T16" t="s">
        <v>38</v>
      </c>
      <c r="U16">
        <v>9999</v>
      </c>
      <c r="V16">
        <v>956</v>
      </c>
      <c r="W16">
        <v>9.5609560956095621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8.07</v>
      </c>
      <c r="D17" s="9">
        <f t="shared" si="5"/>
        <v>7.8799438376925783</v>
      </c>
      <c r="E17" s="9">
        <f t="shared" si="6"/>
        <v>13.545763896161237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104.72466580452758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9997</v>
      </c>
      <c r="V17">
        <v>914</v>
      </c>
      <c r="W17">
        <v>9.1427428228468539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8.5225567670301103</v>
      </c>
      <c r="D18" s="9">
        <f t="shared" si="5"/>
        <v>8.3325006047226893</v>
      </c>
      <c r="E18" s="9">
        <f t="shared" si="6"/>
        <v>8.5805699311915635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90.668215307289515</v>
      </c>
      <c r="N18" s="1">
        <f>I41</f>
        <v>1.8133643061457905</v>
      </c>
      <c r="P18">
        <f t="shared" ref="P18:P23" si="8">M18/$M$17</f>
        <v>0.86577707945638194</v>
      </c>
      <c r="Q18">
        <f>N18/$N$23</f>
        <v>0.18284571103100755</v>
      </c>
      <c r="R18">
        <f t="shared" ref="R18:R23" si="9">P18+Q18</f>
        <v>1.0486227904873895</v>
      </c>
      <c r="T18" t="s">
        <v>40</v>
      </c>
      <c r="U18">
        <v>9998</v>
      </c>
      <c r="V18">
        <v>19</v>
      </c>
      <c r="W18">
        <v>0.19003800760152029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8.6926077823347008</v>
      </c>
      <c r="D19" s="9">
        <f t="shared" si="5"/>
        <v>8.5025516200272797</v>
      </c>
      <c r="E19" s="9">
        <f t="shared" si="6"/>
        <v>6.7148674681210236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74.820479173175215</v>
      </c>
      <c r="N19" s="1">
        <f>I59</f>
        <v>2.9928191669270081</v>
      </c>
      <c r="P19">
        <f t="shared" si="8"/>
        <v>0.71444944319832326</v>
      </c>
      <c r="Q19">
        <f t="shared" ref="Q19:Q23" si="10">N19/$N$23</f>
        <v>0.30177286864496211</v>
      </c>
      <c r="R19">
        <f t="shared" si="9"/>
        <v>1.0162223118432854</v>
      </c>
      <c r="T19" t="s">
        <v>41</v>
      </c>
      <c r="U19">
        <v>9996</v>
      </c>
      <c r="V19">
        <v>21</v>
      </c>
      <c r="W19">
        <v>0.21008403361344538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9.2409240924092408</v>
      </c>
      <c r="D20" s="9">
        <f t="shared" si="5"/>
        <v>9.0508679301018198</v>
      </c>
      <c r="E20" s="9">
        <f t="shared" si="6"/>
        <v>0.69905457564602214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55.670314124611849</v>
      </c>
      <c r="N20" s="1">
        <f>I77</f>
        <v>4.4536251299689482</v>
      </c>
      <c r="P20">
        <f t="shared" si="8"/>
        <v>0.53158741254445763</v>
      </c>
      <c r="Q20">
        <f t="shared" si="10"/>
        <v>0.44906930769225462</v>
      </c>
      <c r="R20">
        <f t="shared" si="9"/>
        <v>0.98065672023671224</v>
      </c>
      <c r="T20" t="s">
        <v>42</v>
      </c>
      <c r="U20">
        <v>9996</v>
      </c>
      <c r="V20">
        <v>15</v>
      </c>
      <c r="W20">
        <v>0.15006002400960386</v>
      </c>
    </row>
    <row r="21" spans="1:23" ht="15.6" x14ac:dyDescent="0.3">
      <c r="A21" s="18">
        <v>0</v>
      </c>
      <c r="B21" s="18">
        <v>0</v>
      </c>
      <c r="C21" s="33">
        <f t="shared" si="4"/>
        <v>9.5609560956095621</v>
      </c>
      <c r="D21" s="9">
        <f t="shared" si="5"/>
        <v>9.370899933302141</v>
      </c>
      <c r="E21" s="9">
        <f t="shared" si="6"/>
        <v>-2.8121534907260459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37.816819775980775</v>
      </c>
      <c r="N21" s="1">
        <f>I95</f>
        <v>6.050691164156925</v>
      </c>
      <c r="P21">
        <f t="shared" si="8"/>
        <v>0.3611070943550897</v>
      </c>
      <c r="Q21">
        <f t="shared" si="10"/>
        <v>0.61010516441165707</v>
      </c>
      <c r="R21">
        <f t="shared" si="9"/>
        <v>0.97121225876674677</v>
      </c>
      <c r="T21" t="s">
        <v>43</v>
      </c>
      <c r="U21">
        <v>9997</v>
      </c>
      <c r="V21">
        <v>67</v>
      </c>
      <c r="W21">
        <v>0.67020106031809545</v>
      </c>
    </row>
    <row r="22" spans="1:23" ht="15.6" x14ac:dyDescent="0.3">
      <c r="A22" s="18">
        <v>0</v>
      </c>
      <c r="B22" s="18">
        <v>0</v>
      </c>
      <c r="C22" s="33">
        <f t="shared" si="4"/>
        <v>9.1427428228468539</v>
      </c>
      <c r="D22" s="9">
        <f t="shared" si="5"/>
        <v>8.9526866605394329</v>
      </c>
      <c r="E22" s="9">
        <f t="shared" si="6"/>
        <v>1.7762433011695746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23.797667072571048</v>
      </c>
      <c r="N22" s="1">
        <f>I113</f>
        <v>7.6152534632227358</v>
      </c>
      <c r="P22">
        <f t="shared" si="8"/>
        <v>0.22724032480552639</v>
      </c>
      <c r="Q22">
        <f t="shared" si="10"/>
        <v>0.76786359444992669</v>
      </c>
      <c r="R22">
        <f t="shared" si="9"/>
        <v>0.99510391925545305</v>
      </c>
      <c r="T22" t="s">
        <v>44</v>
      </c>
      <c r="U22">
        <v>9996</v>
      </c>
      <c r="V22">
        <v>298</v>
      </c>
      <c r="W22">
        <v>2.9811924769907963</v>
      </c>
    </row>
    <row r="23" spans="1:23" ht="15.6" x14ac:dyDescent="0.3">
      <c r="B23" s="23" t="s">
        <v>6</v>
      </c>
      <c r="C23" s="23">
        <f>$B$5</f>
        <v>9.3046400078324769</v>
      </c>
      <c r="D23" s="9">
        <f t="shared" si="5"/>
        <v>9.1145838455250558</v>
      </c>
      <c r="E23" s="9">
        <f t="shared" si="6"/>
        <v>0</v>
      </c>
      <c r="F23" s="13">
        <f>SUM(F11:F21)</f>
        <v>39.999911171945172</v>
      </c>
      <c r="G23" s="12">
        <f>SUM(G11:G22)</f>
        <v>104.72466580452758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9.9174560667615239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9994</v>
      </c>
      <c r="V23">
        <v>662</v>
      </c>
      <c r="W23">
        <v>6.6239743846307793</v>
      </c>
    </row>
    <row r="24" spans="1:23" x14ac:dyDescent="0.25">
      <c r="D24" s="16"/>
      <c r="E24" s="16"/>
      <c r="F24" s="16"/>
      <c r="G24" s="16"/>
      <c r="T24" t="s">
        <v>46</v>
      </c>
      <c r="U24">
        <v>9993</v>
      </c>
      <c r="V24">
        <v>862</v>
      </c>
      <c r="W24">
        <v>8.6260382267587303</v>
      </c>
    </row>
    <row r="25" spans="1:23" x14ac:dyDescent="0.25">
      <c r="T25" t="s">
        <v>47</v>
      </c>
      <c r="U25">
        <v>10000</v>
      </c>
      <c r="V25">
        <v>943</v>
      </c>
      <c r="W25">
        <v>9.43</v>
      </c>
    </row>
    <row r="26" spans="1:23" ht="15.6" x14ac:dyDescent="0.3">
      <c r="B26" s="23" t="s">
        <v>129</v>
      </c>
      <c r="C26" s="23"/>
      <c r="D26" s="3"/>
      <c r="E26" s="3"/>
      <c r="F26" s="23"/>
      <c r="G26" s="23"/>
      <c r="M26" s="4"/>
      <c r="T26" t="s">
        <v>48</v>
      </c>
      <c r="U26">
        <v>9991</v>
      </c>
      <c r="V26">
        <v>942</v>
      </c>
      <c r="W26">
        <v>9.4284856370733667</v>
      </c>
    </row>
    <row r="27" spans="1:23" ht="15.6" x14ac:dyDescent="0.3">
      <c r="B27" s="23"/>
      <c r="C27" s="23"/>
      <c r="D27" s="3"/>
      <c r="E27" s="3"/>
      <c r="F27" s="34" t="str">
        <f>F9</f>
        <v>MQ</v>
      </c>
      <c r="G27" s="34"/>
      <c r="H27" s="35" t="s">
        <v>22</v>
      </c>
      <c r="I27" s="35"/>
      <c r="T27" t="s">
        <v>49</v>
      </c>
      <c r="U27">
        <v>9997</v>
      </c>
      <c r="V27">
        <v>852</v>
      </c>
      <c r="W27">
        <v>8.5225567670301103</v>
      </c>
    </row>
    <row r="28" spans="1:23" ht="15.6" x14ac:dyDescent="0.3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125</v>
      </c>
      <c r="N28" s="5" t="s">
        <v>25</v>
      </c>
      <c r="P28" s="4" t="s">
        <v>126</v>
      </c>
      <c r="Q28" s="4" t="s">
        <v>26</v>
      </c>
      <c r="R28" t="s">
        <v>20</v>
      </c>
      <c r="T28" t="s">
        <v>50</v>
      </c>
      <c r="U28">
        <v>9995</v>
      </c>
      <c r="V28">
        <v>1020</v>
      </c>
      <c r="W28">
        <v>10.205102551275639</v>
      </c>
    </row>
    <row r="29" spans="1:23" ht="15.6" x14ac:dyDescent="0.3">
      <c r="A29" s="18">
        <f>A11*0.8</f>
        <v>800</v>
      </c>
      <c r="B29" s="17">
        <f>B119*0.2</f>
        <v>16</v>
      </c>
      <c r="C29" s="33">
        <f>W18</f>
        <v>0.19003800760152029</v>
      </c>
      <c r="D29" s="9">
        <f>C29-$B$4</f>
        <v>-1.8154705901274326E-5</v>
      </c>
      <c r="E29" s="9">
        <f>(($D$23-D29)/$D$23)*100</f>
        <v>100.00019918304784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39.999911171945172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9999</v>
      </c>
      <c r="V29">
        <v>903</v>
      </c>
      <c r="W29">
        <v>9.0309030903090317</v>
      </c>
    </row>
    <row r="30" spans="1:23" ht="15.6" x14ac:dyDescent="0.3">
      <c r="A30" s="18">
        <f>A29/2</f>
        <v>400</v>
      </c>
      <c r="B30" s="18">
        <f>B29/2</f>
        <v>8</v>
      </c>
      <c r="C30" s="33">
        <f t="shared" ref="C30:C40" si="15">W19</f>
        <v>0.21008403361344538</v>
      </c>
      <c r="D30" s="9">
        <f t="shared" ref="D30:D41" si="16">C30-$B$4</f>
        <v>2.002787130602382E-2</v>
      </c>
      <c r="E30" s="9">
        <f t="shared" ref="E30:E41" si="17">(($D$23-D30)/$D$23)*100</f>
        <v>99.78026565287611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37.879073927161222</v>
      </c>
      <c r="N30" s="1">
        <f>H41</f>
        <v>0.75758147854322444</v>
      </c>
      <c r="P30">
        <f>M30/$M$29</f>
        <v>0.94697895113648534</v>
      </c>
      <c r="Q30">
        <f>N30/$N$35</f>
        <v>0.16711701560280859</v>
      </c>
      <c r="R30">
        <f t="shared" ref="R30:R35" si="18">P30+Q30</f>
        <v>1.114095966739294</v>
      </c>
      <c r="T30" t="s">
        <v>52</v>
      </c>
      <c r="U30">
        <v>9996</v>
      </c>
      <c r="V30">
        <v>17</v>
      </c>
      <c r="W30">
        <v>0.17006802721088435</v>
      </c>
    </row>
    <row r="31" spans="1:23" ht="15.6" x14ac:dyDescent="0.3">
      <c r="A31" s="18">
        <f t="shared" ref="A31:B38" si="19">A30/2</f>
        <v>200</v>
      </c>
      <c r="B31" s="18">
        <f t="shared" si="19"/>
        <v>4</v>
      </c>
      <c r="C31" s="33">
        <f t="shared" si="15"/>
        <v>0.15006002400960386</v>
      </c>
      <c r="D31" s="9">
        <f t="shared" si="16"/>
        <v>-3.9996138297817702E-2</v>
      </c>
      <c r="E31" s="9">
        <f t="shared" si="17"/>
        <v>100.4388147498084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30.939137619759371</v>
      </c>
      <c r="N31" s="1">
        <f>H59</f>
        <v>1.2375655047903751</v>
      </c>
      <c r="P31">
        <f>M31/$M$29</f>
        <v>0.77348015816243176</v>
      </c>
      <c r="Q31">
        <f t="shared" ref="Q31:Q35" si="20">N31/$N$35</f>
        <v>0.27299803338810191</v>
      </c>
      <c r="R31">
        <f t="shared" si="18"/>
        <v>1.0464781915505337</v>
      </c>
      <c r="T31" t="s">
        <v>53</v>
      </c>
      <c r="U31">
        <v>9993</v>
      </c>
      <c r="V31">
        <v>13</v>
      </c>
      <c r="W31">
        <v>0.13009106374462123</v>
      </c>
    </row>
    <row r="32" spans="1:23" ht="15.6" x14ac:dyDescent="0.3">
      <c r="A32" s="18">
        <f t="shared" si="19"/>
        <v>100</v>
      </c>
      <c r="B32" s="18">
        <f t="shared" si="19"/>
        <v>2</v>
      </c>
      <c r="C32" s="33">
        <f t="shared" si="15"/>
        <v>0.67020106031809545</v>
      </c>
      <c r="D32" s="9">
        <f t="shared" si="16"/>
        <v>0.48014489801067389</v>
      </c>
      <c r="E32" s="9">
        <f t="shared" si="17"/>
        <v>94.732124843566965</v>
      </c>
      <c r="F32" s="13" t="str">
        <f t="shared" si="11"/>
        <v/>
      </c>
      <c r="G32" s="12">
        <f t="shared" si="12"/>
        <v>90.668215307289515</v>
      </c>
      <c r="H32" s="25" t="str">
        <f t="shared" si="13"/>
        <v/>
      </c>
      <c r="I32" s="25">
        <f t="shared" si="14"/>
        <v>1.8133643061457905</v>
      </c>
      <c r="K32" s="4" t="s">
        <v>12</v>
      </c>
      <c r="L32" s="6" t="s">
        <v>13</v>
      </c>
      <c r="M32" s="1">
        <f>F77</f>
        <v>23.388859901661384</v>
      </c>
      <c r="N32" s="1">
        <f>H77</f>
        <v>1.8711087921329108</v>
      </c>
      <c r="P32">
        <f>M32/$M$29</f>
        <v>0.58472279603624921</v>
      </c>
      <c r="Q32">
        <f t="shared" si="20"/>
        <v>0.41275311773819578</v>
      </c>
      <c r="R32">
        <f t="shared" si="18"/>
        <v>0.997475913774445</v>
      </c>
      <c r="T32" t="s">
        <v>54</v>
      </c>
      <c r="U32">
        <v>9994</v>
      </c>
      <c r="V32">
        <v>24</v>
      </c>
      <c r="W32">
        <v>0.24014408645187113</v>
      </c>
    </row>
    <row r="33" spans="1:23" ht="15.6" x14ac:dyDescent="0.3">
      <c r="A33" s="18">
        <f t="shared" si="19"/>
        <v>50</v>
      </c>
      <c r="B33" s="18">
        <f t="shared" si="19"/>
        <v>1</v>
      </c>
      <c r="C33" s="33">
        <f t="shared" si="15"/>
        <v>2.9811924769907963</v>
      </c>
      <c r="D33" s="9">
        <f t="shared" si="16"/>
        <v>2.7911363146833748</v>
      </c>
      <c r="E33" s="9">
        <f t="shared" si="17"/>
        <v>69.377249011168786</v>
      </c>
      <c r="F33" s="13">
        <f t="shared" si="11"/>
        <v>37.879073927161222</v>
      </c>
      <c r="G33" s="12" t="str">
        <f t="shared" si="12"/>
        <v/>
      </c>
      <c r="H33" s="25">
        <f t="shared" si="13"/>
        <v>0.75758147854322444</v>
      </c>
      <c r="I33" s="25" t="str">
        <f t="shared" si="14"/>
        <v/>
      </c>
      <c r="K33" s="4" t="s">
        <v>14</v>
      </c>
      <c r="L33" s="6" t="s">
        <v>15</v>
      </c>
      <c r="M33" s="1">
        <f>F95</f>
        <v>16.656079545978162</v>
      </c>
      <c r="N33" s="1">
        <f>H95</f>
        <v>2.6649727273565063</v>
      </c>
      <c r="P33">
        <f t="shared" ref="P33:P35" si="21">M33/$M$29</f>
        <v>0.41640291335597451</v>
      </c>
      <c r="Q33">
        <f t="shared" si="20"/>
        <v>0.58787378186052908</v>
      </c>
      <c r="R33">
        <f t="shared" si="18"/>
        <v>1.0042766952165036</v>
      </c>
      <c r="T33" t="s">
        <v>55</v>
      </c>
      <c r="U33">
        <v>9995</v>
      </c>
      <c r="V33">
        <v>68</v>
      </c>
      <c r="W33">
        <v>0.68034017008504255</v>
      </c>
    </row>
    <row r="34" spans="1:23" ht="15.6" x14ac:dyDescent="0.3">
      <c r="A34" s="18">
        <f t="shared" si="19"/>
        <v>25</v>
      </c>
      <c r="B34" s="18">
        <f t="shared" si="19"/>
        <v>0.5</v>
      </c>
      <c r="C34" s="33">
        <f t="shared" si="15"/>
        <v>6.6239743846307793</v>
      </c>
      <c r="D34" s="9">
        <f t="shared" si="16"/>
        <v>6.4339182223233573</v>
      </c>
      <c r="E34" s="9">
        <f t="shared" si="17"/>
        <v>29.410729756112918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6.1619255034664864</v>
      </c>
      <c r="N34" s="1">
        <f>H113</f>
        <v>1.9718161611092755</v>
      </c>
      <c r="P34">
        <f>M34/$M$29</f>
        <v>0.15404847968233215</v>
      </c>
      <c r="Q34">
        <f t="shared" si="20"/>
        <v>0.43496843771262766</v>
      </c>
      <c r="R34">
        <f t="shared" si="18"/>
        <v>0.58901691739495976</v>
      </c>
      <c r="T34" t="s">
        <v>56</v>
      </c>
      <c r="U34">
        <v>9991</v>
      </c>
      <c r="V34">
        <v>294</v>
      </c>
      <c r="W34">
        <v>2.9426483835451904</v>
      </c>
    </row>
    <row r="35" spans="1:23" ht="15.6" x14ac:dyDescent="0.3">
      <c r="A35" s="18">
        <f t="shared" si="19"/>
        <v>12.5</v>
      </c>
      <c r="B35" s="18">
        <f t="shared" si="19"/>
        <v>0.25</v>
      </c>
      <c r="C35" s="33">
        <f t="shared" si="15"/>
        <v>8.6260382267587303</v>
      </c>
      <c r="D35" s="9">
        <f t="shared" si="16"/>
        <v>8.4359820644513093</v>
      </c>
      <c r="E35" s="9">
        <f t="shared" si="17"/>
        <v>7.4452305511119574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4.5332396333823262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9996</v>
      </c>
      <c r="V35">
        <v>655</v>
      </c>
      <c r="W35">
        <v>6.5526210484193674</v>
      </c>
    </row>
    <row r="36" spans="1:23" ht="15.6" x14ac:dyDescent="0.3">
      <c r="A36" s="18">
        <f t="shared" si="19"/>
        <v>6.25</v>
      </c>
      <c r="B36" s="18">
        <f t="shared" si="19"/>
        <v>0.125</v>
      </c>
      <c r="C36" s="33">
        <f t="shared" si="15"/>
        <v>9.43</v>
      </c>
      <c r="D36" s="9">
        <f t="shared" si="16"/>
        <v>9.2399438376925787</v>
      </c>
      <c r="E36" s="9">
        <f t="shared" si="17"/>
        <v>-1.3753781224917934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0.95026873693514735</v>
      </c>
      <c r="T36" t="s">
        <v>58</v>
      </c>
      <c r="U36">
        <v>9999</v>
      </c>
      <c r="V36">
        <v>830</v>
      </c>
      <c r="W36">
        <v>8.3008300830083002</v>
      </c>
    </row>
    <row r="37" spans="1:23" ht="15.6" x14ac:dyDescent="0.3">
      <c r="A37" s="18">
        <f t="shared" si="19"/>
        <v>3.125</v>
      </c>
      <c r="B37" s="18">
        <f t="shared" si="19"/>
        <v>6.25E-2</v>
      </c>
      <c r="C37" s="33">
        <f t="shared" si="15"/>
        <v>9.4284856370733667</v>
      </c>
      <c r="D37" s="9">
        <f t="shared" si="16"/>
        <v>9.2384294747659457</v>
      </c>
      <c r="E37" s="9">
        <f t="shared" si="17"/>
        <v>-1.3587633987446801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9993</v>
      </c>
      <c r="V37">
        <v>927</v>
      </c>
      <c r="W37">
        <v>9.2764935454818378</v>
      </c>
    </row>
    <row r="38" spans="1:23" ht="15.6" x14ac:dyDescent="0.3">
      <c r="A38" s="18">
        <f t="shared" si="19"/>
        <v>1.5625</v>
      </c>
      <c r="B38" s="18">
        <f t="shared" si="19"/>
        <v>3.125E-2</v>
      </c>
      <c r="C38" s="33">
        <f t="shared" si="15"/>
        <v>8.5225567670301103</v>
      </c>
      <c r="D38" s="9">
        <f t="shared" si="16"/>
        <v>8.3325006047226893</v>
      </c>
      <c r="E38" s="9">
        <f t="shared" si="17"/>
        <v>8.5805699311915635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9994</v>
      </c>
      <c r="V38">
        <v>924</v>
      </c>
      <c r="W38">
        <v>9.2455473283970377</v>
      </c>
    </row>
    <row r="39" spans="1:23" ht="15.6" x14ac:dyDescent="0.3">
      <c r="A39" s="18">
        <v>0</v>
      </c>
      <c r="B39" s="18">
        <v>0</v>
      </c>
      <c r="C39" s="33">
        <f t="shared" si="15"/>
        <v>10.205102551275639</v>
      </c>
      <c r="D39" s="9">
        <f t="shared" si="16"/>
        <v>10.015046388968218</v>
      </c>
      <c r="E39" s="9">
        <f t="shared" si="17"/>
        <v>-9.8793599214653938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9996</v>
      </c>
      <c r="V39">
        <v>972</v>
      </c>
      <c r="W39">
        <v>9.7238895558223284</v>
      </c>
    </row>
    <row r="40" spans="1:23" ht="15.6" x14ac:dyDescent="0.3">
      <c r="A40" s="18">
        <v>0</v>
      </c>
      <c r="B40" s="17">
        <v>0</v>
      </c>
      <c r="C40" s="33">
        <f t="shared" si="15"/>
        <v>9.0309030903090317</v>
      </c>
      <c r="D40" s="9">
        <f t="shared" si="16"/>
        <v>8.8408469280016106</v>
      </c>
      <c r="E40" s="9">
        <f t="shared" si="17"/>
        <v>3.0032848692026737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9998</v>
      </c>
      <c r="V40">
        <v>855</v>
      </c>
      <c r="W40">
        <v>8.5517103420684144</v>
      </c>
    </row>
    <row r="41" spans="1:23" ht="15.6" x14ac:dyDescent="0.3">
      <c r="B41" s="23" t="s">
        <v>6</v>
      </c>
      <c r="C41" s="23">
        <f>$B$5</f>
        <v>9.3046400078324769</v>
      </c>
      <c r="D41" s="9">
        <f t="shared" si="16"/>
        <v>9.1145838455250558</v>
      </c>
      <c r="E41" s="9">
        <f t="shared" si="17"/>
        <v>0</v>
      </c>
      <c r="F41" s="13">
        <f>SUM(F29:F40)</f>
        <v>37.879073927161222</v>
      </c>
      <c r="G41" s="12">
        <f>SUM(G29:G40)</f>
        <v>90.668215307289515</v>
      </c>
      <c r="H41" s="25">
        <f>SUM(H29:H40)</f>
        <v>0.75758147854322444</v>
      </c>
      <c r="I41" s="25">
        <f>SUM(I29:I40)</f>
        <v>1.8133643061457905</v>
      </c>
      <c r="T41" t="s">
        <v>63</v>
      </c>
      <c r="U41">
        <v>9997</v>
      </c>
      <c r="V41">
        <v>862</v>
      </c>
      <c r="W41">
        <v>8.6225867760328097</v>
      </c>
    </row>
    <row r="42" spans="1:23" x14ac:dyDescent="0.25">
      <c r="T42" t="s">
        <v>64</v>
      </c>
      <c r="U42">
        <v>9998</v>
      </c>
      <c r="V42">
        <v>17</v>
      </c>
      <c r="W42">
        <v>0.17003400680136027</v>
      </c>
    </row>
    <row r="43" spans="1:23" x14ac:dyDescent="0.25">
      <c r="T43" t="s">
        <v>65</v>
      </c>
      <c r="U43">
        <v>9997</v>
      </c>
      <c r="V43">
        <v>19</v>
      </c>
      <c r="W43">
        <v>0.19005701710513154</v>
      </c>
    </row>
    <row r="44" spans="1:23" x14ac:dyDescent="0.25">
      <c r="B44" s="23" t="s">
        <v>130</v>
      </c>
      <c r="C44" s="23"/>
      <c r="D44" s="3"/>
      <c r="E44" s="3"/>
      <c r="F44" s="23"/>
      <c r="G44" s="23"/>
      <c r="T44" t="s">
        <v>66</v>
      </c>
      <c r="U44">
        <v>9996</v>
      </c>
      <c r="V44">
        <v>11</v>
      </c>
      <c r="W44">
        <v>0.11004401760704283</v>
      </c>
    </row>
    <row r="45" spans="1:23" ht="15.6" x14ac:dyDescent="0.3">
      <c r="B45" s="23"/>
      <c r="C45" s="23"/>
      <c r="D45" s="3"/>
      <c r="E45" s="3"/>
      <c r="F45" s="34" t="str">
        <f>F9</f>
        <v>MQ</v>
      </c>
      <c r="G45" s="34"/>
      <c r="H45" s="35" t="s">
        <v>22</v>
      </c>
      <c r="I45" s="35"/>
      <c r="T45" t="s">
        <v>67</v>
      </c>
      <c r="U45">
        <v>9999</v>
      </c>
      <c r="V45">
        <v>57</v>
      </c>
      <c r="W45">
        <v>0.57005700570057005</v>
      </c>
    </row>
    <row r="46" spans="1:23" ht="15.6" x14ac:dyDescent="0.3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9994</v>
      </c>
      <c r="V46">
        <v>300</v>
      </c>
      <c r="W46">
        <v>3.0018010806483892</v>
      </c>
    </row>
    <row r="47" spans="1:23" ht="15.6" x14ac:dyDescent="0.3">
      <c r="A47" s="18">
        <f>A11*0.66</f>
        <v>660</v>
      </c>
      <c r="B47" s="17">
        <f>B119*0.33</f>
        <v>26.400000000000002</v>
      </c>
      <c r="C47" s="33">
        <f>W30</f>
        <v>0.17006802721088435</v>
      </c>
      <c r="D47" s="9">
        <f>C47-$B$4</f>
        <v>-1.9988135096537213E-2</v>
      </c>
      <c r="E47" s="9">
        <f>(($D$23-D47)/$D$23)*100</f>
        <v>100.21929838416432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9998</v>
      </c>
      <c r="V47">
        <v>647</v>
      </c>
      <c r="W47">
        <v>6.4712942588517706</v>
      </c>
    </row>
    <row r="48" spans="1:23" ht="15.6" x14ac:dyDescent="0.3">
      <c r="A48" s="18">
        <f>A47/2</f>
        <v>330</v>
      </c>
      <c r="B48" s="18">
        <f>B47/2</f>
        <v>13.200000000000001</v>
      </c>
      <c r="C48" s="33">
        <f t="shared" ref="C48:C58" si="26">W31</f>
        <v>0.13009106374462123</v>
      </c>
      <c r="D48" s="9">
        <f t="shared" ref="D48:D59" si="27">C48-$B$4</f>
        <v>-5.9965098562800329E-2</v>
      </c>
      <c r="E48" s="9">
        <f t="shared" ref="E48:E59" si="28">(($D$23-D48)/$D$23)*100</f>
        <v>100.65790275868976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9998</v>
      </c>
      <c r="V48">
        <v>803</v>
      </c>
      <c r="W48">
        <v>8.0316063212642526</v>
      </c>
    </row>
    <row r="49" spans="1:23" ht="15.6" x14ac:dyDescent="0.3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0.24014408645187113</v>
      </c>
      <c r="D49" s="9">
        <f t="shared" si="27"/>
        <v>5.0087924144449569E-2</v>
      </c>
      <c r="E49" s="9">
        <f t="shared" si="28"/>
        <v>99.450463948839086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9991</v>
      </c>
      <c r="V49">
        <v>926</v>
      </c>
      <c r="W49">
        <v>9.268341507356622</v>
      </c>
    </row>
    <row r="50" spans="1:23" ht="15.6" x14ac:dyDescent="0.3">
      <c r="A50" s="18">
        <f t="shared" si="29"/>
        <v>82.5</v>
      </c>
      <c r="B50" s="18">
        <f t="shared" si="29"/>
        <v>3.3000000000000003</v>
      </c>
      <c r="C50" s="33">
        <f t="shared" si="26"/>
        <v>0.68034017008504255</v>
      </c>
      <c r="D50" s="9">
        <f t="shared" si="27"/>
        <v>0.49028400777762099</v>
      </c>
      <c r="E50" s="9">
        <f t="shared" si="28"/>
        <v>94.620884331232162</v>
      </c>
      <c r="F50" s="13" t="str">
        <f t="shared" si="22"/>
        <v/>
      </c>
      <c r="G50" s="12">
        <f t="shared" si="23"/>
        <v>74.820479173175215</v>
      </c>
      <c r="H50" s="25" t="str">
        <f t="shared" si="24"/>
        <v/>
      </c>
      <c r="I50" s="25">
        <f t="shared" si="25"/>
        <v>2.9928191669270081</v>
      </c>
      <c r="T50" t="s">
        <v>72</v>
      </c>
      <c r="U50">
        <v>9998</v>
      </c>
      <c r="V50">
        <v>947</v>
      </c>
      <c r="W50">
        <v>9.4718943788757759</v>
      </c>
    </row>
    <row r="51" spans="1:23" ht="15.6" x14ac:dyDescent="0.3">
      <c r="A51" s="18">
        <f t="shared" si="29"/>
        <v>41.25</v>
      </c>
      <c r="B51" s="18">
        <f t="shared" si="29"/>
        <v>1.6500000000000001</v>
      </c>
      <c r="C51" s="33">
        <f t="shared" si="26"/>
        <v>2.9426483835451904</v>
      </c>
      <c r="D51" s="9">
        <f t="shared" si="27"/>
        <v>2.7525922212377689</v>
      </c>
      <c r="E51" s="9">
        <f t="shared" si="28"/>
        <v>69.800132755493863</v>
      </c>
      <c r="F51" s="13">
        <f t="shared" si="22"/>
        <v>30.939137619759371</v>
      </c>
      <c r="G51" s="12" t="str">
        <f t="shared" si="23"/>
        <v/>
      </c>
      <c r="H51" s="25">
        <f t="shared" si="24"/>
        <v>1.2375655047903751</v>
      </c>
      <c r="I51" s="25" t="str">
        <f t="shared" si="25"/>
        <v/>
      </c>
      <c r="T51" t="s">
        <v>73</v>
      </c>
      <c r="U51">
        <v>9998</v>
      </c>
      <c r="V51">
        <v>939</v>
      </c>
      <c r="W51">
        <v>9.3918783756751356</v>
      </c>
    </row>
    <row r="52" spans="1:23" ht="15.6" x14ac:dyDescent="0.3">
      <c r="A52" s="18">
        <f t="shared" si="29"/>
        <v>20.625</v>
      </c>
      <c r="B52" s="18">
        <f t="shared" si="29"/>
        <v>0.82500000000000007</v>
      </c>
      <c r="C52" s="33">
        <f t="shared" si="26"/>
        <v>6.5526210484193674</v>
      </c>
      <c r="D52" s="9">
        <f t="shared" si="27"/>
        <v>6.3625648861119455</v>
      </c>
      <c r="E52" s="9">
        <f t="shared" si="28"/>
        <v>30.193577743697603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9997</v>
      </c>
      <c r="V52">
        <v>944</v>
      </c>
      <c r="W52">
        <v>9.4428328498549572</v>
      </c>
    </row>
    <row r="53" spans="1:23" ht="15.6" x14ac:dyDescent="0.3">
      <c r="A53" s="18">
        <f t="shared" si="29"/>
        <v>10.3125</v>
      </c>
      <c r="B53" s="18">
        <f t="shared" si="29"/>
        <v>0.41250000000000003</v>
      </c>
      <c r="C53" s="33">
        <f t="shared" si="26"/>
        <v>8.3008300830083002</v>
      </c>
      <c r="D53" s="9">
        <f t="shared" si="27"/>
        <v>8.1107739207008791</v>
      </c>
      <c r="E53" s="9">
        <f t="shared" si="28"/>
        <v>11.013228270613942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9997</v>
      </c>
      <c r="V53">
        <v>867</v>
      </c>
      <c r="W53">
        <v>8.6726017805341602</v>
      </c>
    </row>
    <row r="54" spans="1:23" ht="15.6" x14ac:dyDescent="0.3">
      <c r="A54" s="18">
        <f t="shared" si="29"/>
        <v>5.15625</v>
      </c>
      <c r="B54" s="18">
        <f t="shared" si="29"/>
        <v>0.20625000000000002</v>
      </c>
      <c r="C54" s="33">
        <f t="shared" si="26"/>
        <v>9.2764935454818378</v>
      </c>
      <c r="D54" s="9">
        <f t="shared" si="27"/>
        <v>9.0864373831744167</v>
      </c>
      <c r="E54" s="9">
        <f t="shared" si="28"/>
        <v>0.30880688386511523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9997</v>
      </c>
      <c r="V54">
        <v>26</v>
      </c>
      <c r="W54">
        <v>0.26007802340702213</v>
      </c>
    </row>
    <row r="55" spans="1:23" ht="15.6" x14ac:dyDescent="0.3">
      <c r="A55" s="18">
        <f t="shared" si="29"/>
        <v>2.578125</v>
      </c>
      <c r="B55" s="18">
        <f t="shared" si="29"/>
        <v>0.10312500000000001</v>
      </c>
      <c r="C55" s="33">
        <f t="shared" si="26"/>
        <v>9.2455473283970377</v>
      </c>
      <c r="D55" s="9">
        <f t="shared" si="27"/>
        <v>9.0554911660896167</v>
      </c>
      <c r="E55" s="9">
        <f t="shared" si="28"/>
        <v>0.64833107508744481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9997</v>
      </c>
      <c r="V55">
        <v>11</v>
      </c>
      <c r="W55">
        <v>0.11003300990297089</v>
      </c>
    </row>
    <row r="56" spans="1:23" ht="15.6" x14ac:dyDescent="0.3">
      <c r="A56" s="18">
        <f t="shared" si="29"/>
        <v>1.2890625</v>
      </c>
      <c r="B56" s="18">
        <f t="shared" si="29"/>
        <v>5.1562500000000004E-2</v>
      </c>
      <c r="C56" s="33">
        <f t="shared" si="26"/>
        <v>9.7238895558223284</v>
      </c>
      <c r="D56" s="9">
        <f t="shared" si="27"/>
        <v>9.5338333935149073</v>
      </c>
      <c r="E56" s="9">
        <f t="shared" si="28"/>
        <v>-4.599766210891663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9998</v>
      </c>
      <c r="V56">
        <v>13</v>
      </c>
      <c r="W56">
        <v>0.13002600520104018</v>
      </c>
    </row>
    <row r="57" spans="1:23" ht="15.6" x14ac:dyDescent="0.3">
      <c r="A57" s="18">
        <v>0</v>
      </c>
      <c r="B57" s="18">
        <v>0</v>
      </c>
      <c r="C57" s="33">
        <f t="shared" si="26"/>
        <v>8.5517103420684144</v>
      </c>
      <c r="D57" s="9">
        <f t="shared" si="27"/>
        <v>8.3616541797609933</v>
      </c>
      <c r="E57" s="9">
        <f t="shared" si="28"/>
        <v>8.2607135830312739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9996</v>
      </c>
      <c r="V57">
        <v>63</v>
      </c>
      <c r="W57">
        <v>0.63025210084033612</v>
      </c>
    </row>
    <row r="58" spans="1:23" ht="15.6" x14ac:dyDescent="0.3">
      <c r="A58" s="18">
        <v>0</v>
      </c>
      <c r="B58" s="17">
        <v>0</v>
      </c>
      <c r="C58" s="33">
        <f t="shared" si="26"/>
        <v>8.6225867760328097</v>
      </c>
      <c r="D58" s="9">
        <f t="shared" si="27"/>
        <v>8.4325306137253886</v>
      </c>
      <c r="E58" s="9">
        <f t="shared" si="28"/>
        <v>7.483097894091256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9996</v>
      </c>
      <c r="V58">
        <v>346</v>
      </c>
      <c r="W58">
        <v>3.4613845538215289</v>
      </c>
    </row>
    <row r="59" spans="1:23" ht="15.6" x14ac:dyDescent="0.3">
      <c r="B59" s="23" t="s">
        <v>6</v>
      </c>
      <c r="C59" s="23">
        <f>$B$5</f>
        <v>9.3046400078324769</v>
      </c>
      <c r="D59" s="9">
        <f t="shared" si="27"/>
        <v>9.1145838455250558</v>
      </c>
      <c r="E59" s="9">
        <f t="shared" si="28"/>
        <v>0</v>
      </c>
      <c r="F59" s="13">
        <f>SUM(F47:F58)</f>
        <v>30.939137619759371</v>
      </c>
      <c r="G59" s="12">
        <f>SUM(G47:G58)</f>
        <v>74.820479173175215</v>
      </c>
      <c r="H59" s="25">
        <f>SUM(H47:H58)</f>
        <v>1.2375655047903751</v>
      </c>
      <c r="I59" s="25">
        <f>SUM(I47:I58)</f>
        <v>2.9928191669270081</v>
      </c>
      <c r="T59" t="s">
        <v>81</v>
      </c>
      <c r="U59">
        <v>9996</v>
      </c>
      <c r="V59">
        <v>680</v>
      </c>
      <c r="W59">
        <v>6.8027210884353746</v>
      </c>
    </row>
    <row r="60" spans="1:23" x14ac:dyDescent="0.25">
      <c r="T60" t="s">
        <v>82</v>
      </c>
      <c r="U60">
        <v>9998</v>
      </c>
      <c r="V60">
        <v>871</v>
      </c>
      <c r="W60">
        <v>8.7117423484696932</v>
      </c>
    </row>
    <row r="61" spans="1:23" x14ac:dyDescent="0.25">
      <c r="T61" t="s">
        <v>83</v>
      </c>
      <c r="U61">
        <v>9999</v>
      </c>
      <c r="V61">
        <v>922</v>
      </c>
      <c r="W61">
        <v>9.2209220922092197</v>
      </c>
    </row>
    <row r="62" spans="1:23" x14ac:dyDescent="0.25">
      <c r="B62" s="23" t="s">
        <v>131</v>
      </c>
      <c r="C62" s="23"/>
      <c r="D62" s="3"/>
      <c r="E62" s="3"/>
      <c r="F62" s="23"/>
      <c r="G62" s="23"/>
      <c r="T62" t="s">
        <v>84</v>
      </c>
      <c r="U62">
        <v>9993</v>
      </c>
      <c r="V62">
        <v>926</v>
      </c>
      <c r="W62">
        <v>9.2664865405784038</v>
      </c>
    </row>
    <row r="63" spans="1:23" ht="15.6" x14ac:dyDescent="0.3">
      <c r="B63" s="23"/>
      <c r="C63" s="23"/>
      <c r="D63" s="3"/>
      <c r="E63" s="3"/>
      <c r="F63" s="34" t="str">
        <f>F9</f>
        <v>MQ</v>
      </c>
      <c r="G63" s="34"/>
      <c r="H63" s="35" t="s">
        <v>22</v>
      </c>
      <c r="I63" s="35"/>
      <c r="T63" t="s">
        <v>85</v>
      </c>
      <c r="U63">
        <v>9996</v>
      </c>
      <c r="V63">
        <v>982</v>
      </c>
      <c r="W63">
        <v>9.8239295718287316</v>
      </c>
    </row>
    <row r="64" spans="1:23" ht="15.6" x14ac:dyDescent="0.3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9995</v>
      </c>
      <c r="V64">
        <v>929</v>
      </c>
      <c r="W64">
        <v>9.294647323661831</v>
      </c>
    </row>
    <row r="65" spans="1:23" ht="15.6" x14ac:dyDescent="0.3">
      <c r="A65" s="18">
        <f>A11*0.5</f>
        <v>500</v>
      </c>
      <c r="B65" s="17">
        <f>B119*0.5</f>
        <v>40</v>
      </c>
      <c r="C65" s="33">
        <f>W42</f>
        <v>0.17003400680136027</v>
      </c>
      <c r="D65" s="9">
        <f>C65-$B$4</f>
        <v>-2.002215550606129E-2</v>
      </c>
      <c r="E65" s="9">
        <f>(($D$23-D65)/$D$23)*100</f>
        <v>100.21967163663639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9997</v>
      </c>
      <c r="V65">
        <v>887</v>
      </c>
      <c r="W65">
        <v>8.8726617985395624</v>
      </c>
    </row>
    <row r="66" spans="1:23" ht="15.6" x14ac:dyDescent="0.3">
      <c r="A66" s="18">
        <f>A65/2</f>
        <v>250</v>
      </c>
      <c r="B66" s="18">
        <f>B65/2</f>
        <v>20</v>
      </c>
      <c r="C66" s="33">
        <f t="shared" ref="C66:C76" si="34">W43</f>
        <v>0.19005701710513154</v>
      </c>
      <c r="D66" s="9">
        <f t="shared" ref="D66:D77" si="35">C66-$B$4</f>
        <v>8.5479770997598514E-7</v>
      </c>
      <c r="E66" s="9">
        <f t="shared" ref="E66:E77" si="36">(($D$23-D66)/$D$23)*100</f>
        <v>99.999990621648507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9995</v>
      </c>
      <c r="V66">
        <v>13</v>
      </c>
      <c r="W66">
        <v>0.13006503251625812</v>
      </c>
    </row>
    <row r="67" spans="1:23" ht="15.6" x14ac:dyDescent="0.3">
      <c r="A67" s="18">
        <f t="shared" ref="A67:B74" si="37">A66/2</f>
        <v>125</v>
      </c>
      <c r="B67" s="18">
        <f t="shared" si="37"/>
        <v>10</v>
      </c>
      <c r="C67" s="33">
        <f t="shared" si="34"/>
        <v>0.11004401760704283</v>
      </c>
      <c r="D67" s="9">
        <f t="shared" si="35"/>
        <v>-8.0012144700378734E-2</v>
      </c>
      <c r="E67" s="9">
        <f t="shared" si="36"/>
        <v>100.87784748109658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10042</v>
      </c>
      <c r="V67">
        <v>12</v>
      </c>
      <c r="W67">
        <v>0.11949810794662419</v>
      </c>
    </row>
    <row r="68" spans="1:23" ht="15.6" x14ac:dyDescent="0.3">
      <c r="A68" s="18">
        <f t="shared" si="37"/>
        <v>62.5</v>
      </c>
      <c r="B68" s="18">
        <f t="shared" si="37"/>
        <v>5</v>
      </c>
      <c r="C68" s="33">
        <f t="shared" si="34"/>
        <v>0.57005700570057005</v>
      </c>
      <c r="D68" s="9">
        <f t="shared" si="35"/>
        <v>0.38000084339314849</v>
      </c>
      <c r="E68" s="9">
        <f t="shared" si="36"/>
        <v>95.83084812391391</v>
      </c>
      <c r="F68" s="25" t="str">
        <f t="shared" si="30"/>
        <v/>
      </c>
      <c r="G68" s="28">
        <f t="shared" si="31"/>
        <v>55.670314124611849</v>
      </c>
      <c r="H68" s="25" t="str">
        <f t="shared" si="32"/>
        <v/>
      </c>
      <c r="I68" s="25">
        <f t="shared" si="33"/>
        <v>4.4536251299689482</v>
      </c>
      <c r="T68" t="s">
        <v>90</v>
      </c>
      <c r="U68">
        <v>9999</v>
      </c>
      <c r="V68">
        <v>13</v>
      </c>
      <c r="W68">
        <v>0.13001300130013002</v>
      </c>
    </row>
    <row r="69" spans="1:23" ht="15.6" x14ac:dyDescent="0.3">
      <c r="A69" s="18">
        <f t="shared" si="37"/>
        <v>31.25</v>
      </c>
      <c r="B69" s="18">
        <f t="shared" si="37"/>
        <v>2.5</v>
      </c>
      <c r="C69" s="33">
        <f t="shared" si="34"/>
        <v>3.0018010806483892</v>
      </c>
      <c r="D69" s="9">
        <f t="shared" si="35"/>
        <v>2.8117449183409677</v>
      </c>
      <c r="E69" s="9">
        <f t="shared" si="36"/>
        <v>69.151143200888583</v>
      </c>
      <c r="F69" s="25">
        <f t="shared" si="30"/>
        <v>23.388859901661384</v>
      </c>
      <c r="G69" s="28" t="str">
        <f t="shared" si="31"/>
        <v/>
      </c>
      <c r="H69" s="25">
        <f t="shared" si="32"/>
        <v>1.8711087921329108</v>
      </c>
      <c r="I69" s="25" t="str">
        <f t="shared" si="33"/>
        <v/>
      </c>
      <c r="T69" t="s">
        <v>91</v>
      </c>
      <c r="U69">
        <v>9997</v>
      </c>
      <c r="V69">
        <v>78</v>
      </c>
      <c r="W69">
        <v>0.78023407022106639</v>
      </c>
    </row>
    <row r="70" spans="1:23" ht="15.6" x14ac:dyDescent="0.3">
      <c r="A70" s="18">
        <f t="shared" si="37"/>
        <v>15.625</v>
      </c>
      <c r="B70" s="18">
        <f t="shared" si="37"/>
        <v>1.25</v>
      </c>
      <c r="C70" s="33">
        <f t="shared" si="34"/>
        <v>6.4712942588517706</v>
      </c>
      <c r="D70" s="9">
        <f t="shared" si="35"/>
        <v>6.2812380965443486</v>
      </c>
      <c r="E70" s="9">
        <f t="shared" si="36"/>
        <v>31.085848756241148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9999</v>
      </c>
      <c r="V70">
        <v>412</v>
      </c>
      <c r="W70">
        <v>4.1204120412041201</v>
      </c>
    </row>
    <row r="71" spans="1:23" ht="15.6" x14ac:dyDescent="0.3">
      <c r="A71" s="18">
        <f t="shared" si="37"/>
        <v>7.8125</v>
      </c>
      <c r="B71" s="18">
        <f t="shared" si="37"/>
        <v>0.625</v>
      </c>
      <c r="C71" s="33">
        <f t="shared" si="34"/>
        <v>8.0316063212642526</v>
      </c>
      <c r="D71" s="9">
        <f t="shared" si="35"/>
        <v>7.8415501589568306</v>
      </c>
      <c r="E71" s="9">
        <f t="shared" si="36"/>
        <v>13.96699737633376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9997</v>
      </c>
      <c r="V71">
        <v>464</v>
      </c>
      <c r="W71">
        <v>4.6413924177253172</v>
      </c>
    </row>
    <row r="72" spans="1:23" ht="15.6" x14ac:dyDescent="0.3">
      <c r="A72" s="18">
        <f t="shared" si="37"/>
        <v>3.90625</v>
      </c>
      <c r="B72" s="18">
        <f t="shared" si="37"/>
        <v>0.3125</v>
      </c>
      <c r="C72" s="33">
        <f t="shared" si="34"/>
        <v>9.268341507356622</v>
      </c>
      <c r="D72" s="9">
        <f t="shared" si="35"/>
        <v>9.0782853450492009</v>
      </c>
      <c r="E72" s="9">
        <f t="shared" si="36"/>
        <v>0.39824638284145275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9999</v>
      </c>
      <c r="V72">
        <v>840</v>
      </c>
      <c r="W72">
        <v>8.4008400840084008</v>
      </c>
    </row>
    <row r="73" spans="1:23" ht="15.6" x14ac:dyDescent="0.3">
      <c r="A73" s="18">
        <f t="shared" si="37"/>
        <v>1.953125</v>
      </c>
      <c r="B73" s="18">
        <f t="shared" si="37"/>
        <v>0.15625</v>
      </c>
      <c r="C73" s="33">
        <f t="shared" si="34"/>
        <v>9.4718943788757759</v>
      </c>
      <c r="D73" s="9">
        <f t="shared" si="35"/>
        <v>9.2818382165683548</v>
      </c>
      <c r="E73" s="9">
        <f t="shared" si="36"/>
        <v>-1.8350192820423181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9996</v>
      </c>
      <c r="V73">
        <v>895</v>
      </c>
      <c r="W73">
        <v>8.9535814325730296</v>
      </c>
    </row>
    <row r="74" spans="1:23" ht="15.6" x14ac:dyDescent="0.3">
      <c r="A74" s="18">
        <f t="shared" si="37"/>
        <v>0.9765625</v>
      </c>
      <c r="B74" s="18">
        <f t="shared" si="37"/>
        <v>7.8125E-2</v>
      </c>
      <c r="C74" s="33">
        <f t="shared" si="34"/>
        <v>9.3918783756751356</v>
      </c>
      <c r="D74" s="9">
        <f t="shared" si="35"/>
        <v>9.2018222133677146</v>
      </c>
      <c r="E74" s="9">
        <f t="shared" si="36"/>
        <v>-0.95712946768809104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9994</v>
      </c>
      <c r="V74">
        <v>907</v>
      </c>
      <c r="W74">
        <v>9.0754452671602959</v>
      </c>
    </row>
    <row r="75" spans="1:23" ht="15.6" x14ac:dyDescent="0.3">
      <c r="A75" s="18">
        <v>0</v>
      </c>
      <c r="B75" s="18">
        <v>0</v>
      </c>
      <c r="C75" s="33">
        <f t="shared" si="34"/>
        <v>9.4428328498549572</v>
      </c>
      <c r="D75" s="9">
        <f t="shared" si="35"/>
        <v>9.2527766875475361</v>
      </c>
      <c r="E75" s="9">
        <f t="shared" si="36"/>
        <v>-1.5161728101314045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9991</v>
      </c>
      <c r="V75">
        <v>946</v>
      </c>
      <c r="W75">
        <v>9.468521669502552</v>
      </c>
    </row>
    <row r="76" spans="1:23" ht="15.6" x14ac:dyDescent="0.3">
      <c r="A76" s="18">
        <v>0</v>
      </c>
      <c r="B76" s="17">
        <v>0</v>
      </c>
      <c r="C76" s="33">
        <f t="shared" si="34"/>
        <v>8.6726017805341602</v>
      </c>
      <c r="D76" s="9">
        <f t="shared" si="35"/>
        <v>8.4825456182267391</v>
      </c>
      <c r="E76" s="9">
        <f t="shared" si="36"/>
        <v>6.9343618755410921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9996</v>
      </c>
      <c r="V76">
        <v>904</v>
      </c>
      <c r="W76">
        <v>9.0436174469787911</v>
      </c>
    </row>
    <row r="77" spans="1:23" ht="15.6" x14ac:dyDescent="0.3">
      <c r="B77" s="23" t="s">
        <v>6</v>
      </c>
      <c r="C77" s="23">
        <f>$B$5</f>
        <v>9.3046400078324769</v>
      </c>
      <c r="D77" s="9">
        <f t="shared" si="35"/>
        <v>9.1145838455250558</v>
      </c>
      <c r="E77" s="9">
        <f t="shared" si="36"/>
        <v>0</v>
      </c>
      <c r="F77" s="25">
        <f>SUM(F65:F76)</f>
        <v>23.388859901661384</v>
      </c>
      <c r="G77" s="28">
        <f>SUM(G65:G76)</f>
        <v>55.670314124611849</v>
      </c>
      <c r="H77" s="25">
        <f>SUM(H65:H76)</f>
        <v>1.8711087921329108</v>
      </c>
      <c r="I77" s="25">
        <f>SUM(I65:I76)</f>
        <v>4.4536251299689482</v>
      </c>
      <c r="T77" t="s">
        <v>99</v>
      </c>
      <c r="U77">
        <v>9998</v>
      </c>
      <c r="V77">
        <v>900</v>
      </c>
      <c r="W77">
        <v>9.0018003600720142</v>
      </c>
    </row>
    <row r="78" spans="1:23" x14ac:dyDescent="0.25">
      <c r="T78" t="s">
        <v>100</v>
      </c>
      <c r="U78">
        <v>9999</v>
      </c>
      <c r="V78">
        <v>18</v>
      </c>
      <c r="W78">
        <v>0.18001800180018002</v>
      </c>
    </row>
    <row r="79" spans="1:23" x14ac:dyDescent="0.25">
      <c r="T79" t="s">
        <v>101</v>
      </c>
      <c r="U79">
        <v>9995</v>
      </c>
      <c r="V79">
        <v>13</v>
      </c>
      <c r="W79">
        <v>0.13006503251625812</v>
      </c>
    </row>
    <row r="80" spans="1:23" x14ac:dyDescent="0.25">
      <c r="B80" s="23" t="s">
        <v>132</v>
      </c>
      <c r="C80" s="23"/>
      <c r="D80" s="3"/>
      <c r="E80" s="3"/>
      <c r="F80" s="23"/>
      <c r="G80" s="23"/>
      <c r="T80" t="s">
        <v>102</v>
      </c>
      <c r="U80">
        <v>9996</v>
      </c>
      <c r="V80">
        <v>24</v>
      </c>
      <c r="W80">
        <v>0.24009603841536614</v>
      </c>
    </row>
    <row r="81" spans="1:23" ht="15.6" x14ac:dyDescent="0.3">
      <c r="B81" s="23"/>
      <c r="C81" s="23"/>
      <c r="D81" s="3"/>
      <c r="E81" s="3"/>
      <c r="F81" s="34" t="str">
        <f>F9</f>
        <v>MQ</v>
      </c>
      <c r="G81" s="34"/>
      <c r="H81" s="35" t="s">
        <v>22</v>
      </c>
      <c r="I81" s="35"/>
      <c r="T81" t="s">
        <v>103</v>
      </c>
      <c r="U81">
        <v>9997</v>
      </c>
      <c r="V81">
        <v>105</v>
      </c>
      <c r="W81">
        <v>1.0503150945283586</v>
      </c>
    </row>
    <row r="82" spans="1:23" ht="15.6" x14ac:dyDescent="0.3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9996</v>
      </c>
      <c r="V82">
        <v>415</v>
      </c>
      <c r="W82">
        <v>4.1516606642657061</v>
      </c>
    </row>
    <row r="83" spans="1:23" ht="15.6" x14ac:dyDescent="0.3">
      <c r="A83" s="18">
        <f>A11*0.33</f>
        <v>330</v>
      </c>
      <c r="B83" s="17">
        <f>B119*0.66</f>
        <v>52.800000000000004</v>
      </c>
      <c r="C83" s="33">
        <f>W54</f>
        <v>0.26007802340702213</v>
      </c>
      <c r="D83" s="9">
        <f>C83-$B$4</f>
        <v>7.0021861099600569E-2</v>
      </c>
      <c r="E83" s="9">
        <f>(($D$23-D83)/$D$23)*100</f>
        <v>99.231760195678277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9997</v>
      </c>
      <c r="V83">
        <v>734</v>
      </c>
      <c r="W83">
        <v>7.3422026607982387</v>
      </c>
    </row>
    <row r="84" spans="1:23" ht="15.6" x14ac:dyDescent="0.3">
      <c r="A84" s="18">
        <f>A83/2</f>
        <v>165</v>
      </c>
      <c r="B84" s="18">
        <f>B83/2</f>
        <v>26.400000000000002</v>
      </c>
      <c r="C84" s="33">
        <f t="shared" ref="C84:C94" si="42">W55</f>
        <v>0.11003300990297089</v>
      </c>
      <c r="D84" s="9">
        <f t="shared" ref="D84:D95" si="43">C84-$B$4</f>
        <v>-8.0023152404450668E-2</v>
      </c>
      <c r="E84" s="9">
        <f t="shared" ref="E84:E95" si="44">(($D$23-D84)/$D$23)*100</f>
        <v>100.87796825132878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9998</v>
      </c>
      <c r="V84">
        <v>732</v>
      </c>
      <c r="W84">
        <v>7.3214642928585718</v>
      </c>
    </row>
    <row r="85" spans="1:23" ht="15.6" x14ac:dyDescent="0.3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0.13002600520104018</v>
      </c>
      <c r="D85" s="9">
        <f t="shared" si="43"/>
        <v>-6.0030157106381377E-2</v>
      </c>
      <c r="E85" s="9">
        <f t="shared" si="44"/>
        <v>100.65861654381349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9998</v>
      </c>
      <c r="V85">
        <v>855</v>
      </c>
      <c r="W85">
        <v>8.5517103420684144</v>
      </c>
    </row>
    <row r="86" spans="1:23" ht="15.6" x14ac:dyDescent="0.3">
      <c r="A86" s="18">
        <f t="shared" si="45"/>
        <v>41.25</v>
      </c>
      <c r="B86" s="18">
        <f t="shared" si="45"/>
        <v>6.6000000000000005</v>
      </c>
      <c r="C86" s="33">
        <f t="shared" si="42"/>
        <v>0.63025210084033612</v>
      </c>
      <c r="D86" s="9">
        <f t="shared" si="43"/>
        <v>0.44019593853291455</v>
      </c>
      <c r="E86" s="9">
        <f t="shared" si="44"/>
        <v>95.170421974350091</v>
      </c>
      <c r="F86" s="25" t="str">
        <f t="shared" si="38"/>
        <v/>
      </c>
      <c r="G86" s="28">
        <f t="shared" si="39"/>
        <v>37.816819775980775</v>
      </c>
      <c r="H86" s="25" t="str">
        <f t="shared" si="40"/>
        <v/>
      </c>
      <c r="I86" s="25">
        <f t="shared" si="41"/>
        <v>6.050691164156925</v>
      </c>
      <c r="T86" t="s">
        <v>108</v>
      </c>
      <c r="U86">
        <v>9996</v>
      </c>
      <c r="V86">
        <v>910</v>
      </c>
      <c r="W86">
        <v>9.1036414565826327</v>
      </c>
    </row>
    <row r="87" spans="1:23" ht="15.6" x14ac:dyDescent="0.3">
      <c r="A87" s="18">
        <f t="shared" si="45"/>
        <v>20.625</v>
      </c>
      <c r="B87" s="18">
        <f t="shared" si="45"/>
        <v>3.3000000000000003</v>
      </c>
      <c r="C87" s="33">
        <f t="shared" si="42"/>
        <v>3.4613845538215289</v>
      </c>
      <c r="D87" s="9">
        <f t="shared" si="43"/>
        <v>3.2713283915141074</v>
      </c>
      <c r="E87" s="9">
        <f t="shared" si="44"/>
        <v>64.108856235710462</v>
      </c>
      <c r="F87" s="25">
        <f t="shared" si="38"/>
        <v>16.656079545978162</v>
      </c>
      <c r="G87" s="28" t="str">
        <f t="shared" si="39"/>
        <v/>
      </c>
      <c r="H87" s="25">
        <f t="shared" si="40"/>
        <v>2.6649727273565063</v>
      </c>
      <c r="I87" s="25" t="str">
        <f t="shared" si="41"/>
        <v/>
      </c>
      <c r="T87" t="s">
        <v>110</v>
      </c>
      <c r="U87">
        <v>9996</v>
      </c>
      <c r="V87">
        <v>943</v>
      </c>
      <c r="W87">
        <v>9.4337735094037622</v>
      </c>
    </row>
    <row r="88" spans="1:23" ht="15.6" x14ac:dyDescent="0.3">
      <c r="A88" s="18">
        <f t="shared" si="45"/>
        <v>10.3125</v>
      </c>
      <c r="B88" s="18">
        <f t="shared" si="45"/>
        <v>1.6500000000000001</v>
      </c>
      <c r="C88" s="33">
        <f t="shared" si="42"/>
        <v>6.8027210884353746</v>
      </c>
      <c r="D88" s="9">
        <f t="shared" si="43"/>
        <v>6.6126649261279526</v>
      </c>
      <c r="E88" s="9">
        <f t="shared" si="44"/>
        <v>27.449623173146392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9996</v>
      </c>
      <c r="V88">
        <v>903</v>
      </c>
      <c r="W88">
        <v>9.0336134453781511</v>
      </c>
    </row>
    <row r="89" spans="1:23" ht="15.6" x14ac:dyDescent="0.3">
      <c r="A89" s="18">
        <f t="shared" si="45"/>
        <v>5.15625</v>
      </c>
      <c r="B89" s="18">
        <f t="shared" si="45"/>
        <v>0.82500000000000007</v>
      </c>
      <c r="C89" s="33">
        <f t="shared" si="42"/>
        <v>8.7117423484696932</v>
      </c>
      <c r="D89" s="9">
        <f t="shared" si="43"/>
        <v>8.5216861861622721</v>
      </c>
      <c r="E89" s="9">
        <f t="shared" si="44"/>
        <v>6.5049339543228388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10000</v>
      </c>
      <c r="V89">
        <v>843</v>
      </c>
      <c r="W89">
        <v>8.43</v>
      </c>
    </row>
    <row r="90" spans="1:23" ht="15.6" x14ac:dyDescent="0.3">
      <c r="A90" s="18">
        <f t="shared" si="45"/>
        <v>2.578125</v>
      </c>
      <c r="B90" s="18">
        <f t="shared" si="45"/>
        <v>0.41250000000000003</v>
      </c>
      <c r="C90" s="33">
        <f t="shared" si="42"/>
        <v>9.2209220922092197</v>
      </c>
      <c r="D90" s="9">
        <f t="shared" si="43"/>
        <v>9.0308659299017986</v>
      </c>
      <c r="E90" s="9">
        <f t="shared" si="44"/>
        <v>0.91850507979428853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0.20625000000000002</v>
      </c>
      <c r="C91" s="33">
        <f t="shared" si="42"/>
        <v>9.2664865405784038</v>
      </c>
      <c r="D91" s="9">
        <f t="shared" si="43"/>
        <v>9.0764303782709828</v>
      </c>
      <c r="E91" s="9">
        <f t="shared" si="44"/>
        <v>0.41859801720739137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0.10312500000000001</v>
      </c>
      <c r="C92" s="33">
        <f t="shared" si="42"/>
        <v>9.8239295718287316</v>
      </c>
      <c r="D92" s="9">
        <f t="shared" si="43"/>
        <v>9.6338734095213105</v>
      </c>
      <c r="E92" s="9">
        <f t="shared" si="44"/>
        <v>-5.6973480391121516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9.294647323661831</v>
      </c>
      <c r="D93" s="9">
        <f t="shared" si="43"/>
        <v>9.1045911613544099</v>
      </c>
      <c r="E93" s="9">
        <f t="shared" si="44"/>
        <v>0.10963401445423071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8.8726617985395624</v>
      </c>
      <c r="D94" s="9">
        <f t="shared" si="43"/>
        <v>8.6826056362321413</v>
      </c>
      <c r="E94" s="9">
        <f t="shared" si="44"/>
        <v>4.7394178013404398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ht="15.6" x14ac:dyDescent="0.3">
      <c r="B95" s="23" t="s">
        <v>6</v>
      </c>
      <c r="C95" s="23">
        <f>$B$5</f>
        <v>9.3046400078324769</v>
      </c>
      <c r="D95" s="9">
        <f t="shared" si="43"/>
        <v>9.1145838455250558</v>
      </c>
      <c r="E95" s="9">
        <f t="shared" si="44"/>
        <v>0</v>
      </c>
      <c r="F95" s="25">
        <f>SUM(F83:F94)</f>
        <v>16.656079545978162</v>
      </c>
      <c r="G95" s="28">
        <f>SUM(G83:G94)</f>
        <v>37.816819775980775</v>
      </c>
      <c r="H95" s="25">
        <f>SUM(H83:H94)</f>
        <v>2.6649727273565063</v>
      </c>
      <c r="I95" s="25">
        <f>SUM(I83:I94)</f>
        <v>6.050691164156925</v>
      </c>
    </row>
    <row r="98" spans="1:9" x14ac:dyDescent="0.25">
      <c r="B98" s="23" t="s">
        <v>135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MQ</v>
      </c>
      <c r="G99" s="34"/>
      <c r="H99" s="35" t="s">
        <v>22</v>
      </c>
      <c r="I99" s="35"/>
    </row>
    <row r="100" spans="1:9" ht="15.6" x14ac:dyDescent="0.3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64</v>
      </c>
      <c r="C101" s="33">
        <f>W66</f>
        <v>0.13006503251625812</v>
      </c>
      <c r="D101" s="9">
        <f>C101-$B$4</f>
        <v>-5.9991129791163444E-2</v>
      </c>
      <c r="E101" s="9">
        <f>(($D$23-D101)/$D$23)*100</f>
        <v>100.65818835843632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32</v>
      </c>
      <c r="C102" s="33">
        <f t="shared" ref="C102:C112" si="50">W67</f>
        <v>0.11949810794662419</v>
      </c>
      <c r="D102" s="9">
        <f t="shared" ref="D102:D113" si="51">C102-$B$4</f>
        <v>-7.0558054360797373E-2</v>
      </c>
      <c r="E102" s="9">
        <f t="shared" ref="E102:E113" si="52">(($D$23-D102)/$D$23)*100</f>
        <v>100.77412261005682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16</v>
      </c>
      <c r="C103" s="33">
        <f t="shared" si="50"/>
        <v>0.13001300130013002</v>
      </c>
      <c r="D103" s="9">
        <f t="shared" si="51"/>
        <v>-6.004316100729154E-2</v>
      </c>
      <c r="E103" s="9">
        <f t="shared" si="52"/>
        <v>100.65875921517546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25</v>
      </c>
      <c r="B104" s="18">
        <f t="shared" si="53"/>
        <v>8</v>
      </c>
      <c r="C104" s="33">
        <f t="shared" si="50"/>
        <v>0.78023407022106639</v>
      </c>
      <c r="D104" s="9">
        <f t="shared" si="51"/>
        <v>0.59017790791364488</v>
      </c>
      <c r="E104" s="9">
        <f t="shared" si="52"/>
        <v>93.52490560275659</v>
      </c>
      <c r="F104" s="25" t="str">
        <f t="shared" si="46"/>
        <v/>
      </c>
      <c r="G104" s="28">
        <f t="shared" si="47"/>
        <v>23.797667072571048</v>
      </c>
      <c r="H104" s="25" t="str">
        <f t="shared" si="48"/>
        <v/>
      </c>
      <c r="I104" s="25">
        <f t="shared" si="49"/>
        <v>7.6152534632227358</v>
      </c>
    </row>
    <row r="105" spans="1:9" ht="15.6" x14ac:dyDescent="0.3">
      <c r="A105" s="18">
        <f t="shared" si="53"/>
        <v>12.5</v>
      </c>
      <c r="B105" s="18">
        <f t="shared" si="53"/>
        <v>4</v>
      </c>
      <c r="C105" s="33">
        <f t="shared" si="50"/>
        <v>4.1204120412041201</v>
      </c>
      <c r="D105" s="9">
        <f t="shared" si="51"/>
        <v>3.9303558788966986</v>
      </c>
      <c r="E105" s="9">
        <f t="shared" si="52"/>
        <v>56.878383637598915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2</v>
      </c>
      <c r="C106" s="33">
        <f t="shared" si="50"/>
        <v>4.6413924177253172</v>
      </c>
      <c r="D106" s="9">
        <f t="shared" si="51"/>
        <v>4.4513362554178952</v>
      </c>
      <c r="E106" s="9">
        <f t="shared" si="52"/>
        <v>51.162484970684133</v>
      </c>
      <c r="F106" s="25">
        <f t="shared" si="46"/>
        <v>6.1619255034664864</v>
      </c>
      <c r="G106" s="28" t="str">
        <f t="shared" si="47"/>
        <v/>
      </c>
      <c r="H106" s="25">
        <f t="shared" si="48"/>
        <v>1.9718161611092755</v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1</v>
      </c>
      <c r="C107" s="33">
        <f t="shared" si="50"/>
        <v>8.4008400840084008</v>
      </c>
      <c r="D107" s="9">
        <f t="shared" si="51"/>
        <v>8.2107839217009797</v>
      </c>
      <c r="E107" s="9">
        <f t="shared" si="52"/>
        <v>9.9159757498726666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0.5</v>
      </c>
      <c r="C108" s="33">
        <f t="shared" si="50"/>
        <v>8.9535814325730296</v>
      </c>
      <c r="D108" s="9">
        <f t="shared" si="51"/>
        <v>8.7635252702656086</v>
      </c>
      <c r="E108" s="9">
        <f t="shared" si="52"/>
        <v>3.8516138664060326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0.25</v>
      </c>
      <c r="C109" s="33">
        <f t="shared" si="50"/>
        <v>9.0754452671602959</v>
      </c>
      <c r="D109" s="9">
        <f t="shared" si="51"/>
        <v>8.8853891048528748</v>
      </c>
      <c r="E109" s="9">
        <f t="shared" si="52"/>
        <v>2.5145935849249739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0.125</v>
      </c>
      <c r="C110" s="33">
        <f t="shared" si="50"/>
        <v>9.468521669502552</v>
      </c>
      <c r="D110" s="9">
        <f t="shared" si="51"/>
        <v>9.278465507195131</v>
      </c>
      <c r="E110" s="9">
        <f t="shared" si="52"/>
        <v>-1.7980158441412037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9.0436174469787911</v>
      </c>
      <c r="D111" s="9">
        <f t="shared" si="51"/>
        <v>8.85356128467137</v>
      </c>
      <c r="E111" s="9">
        <f t="shared" si="52"/>
        <v>2.8637902210076089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9.0018003600720142</v>
      </c>
      <c r="D112" s="9">
        <f t="shared" si="51"/>
        <v>8.8117441977645932</v>
      </c>
      <c r="E112" s="9">
        <f t="shared" si="52"/>
        <v>3.3225833772887658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9.3046400078324769</v>
      </c>
      <c r="D113" s="9">
        <f t="shared" si="51"/>
        <v>9.1145838455250558</v>
      </c>
      <c r="E113" s="9">
        <f t="shared" si="52"/>
        <v>0</v>
      </c>
      <c r="F113" s="25">
        <f>SUM(F101:F112)</f>
        <v>6.1619255034664864</v>
      </c>
      <c r="G113" s="28">
        <f>SUM(G101:G112)</f>
        <v>23.797667072571048</v>
      </c>
      <c r="H113" s="25">
        <f>SUM(H101:H112)</f>
        <v>1.9718161611092755</v>
      </c>
      <c r="I113" s="25">
        <f>SUM(I101:I112)</f>
        <v>7.6152534632227358</v>
      </c>
    </row>
    <row r="116" spans="1:9" x14ac:dyDescent="0.25">
      <c r="B116" s="23" t="s">
        <v>134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MQ</v>
      </c>
      <c r="G117" s="34"/>
      <c r="H117" s="35" t="s">
        <v>22</v>
      </c>
      <c r="I117" s="35"/>
    </row>
    <row r="118" spans="1:9" ht="15.6" x14ac:dyDescent="0.3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0.18001800180018002</v>
      </c>
      <c r="D119" s="9">
        <f>C119-$B$4</f>
        <v>-1.0038160507241545E-2</v>
      </c>
      <c r="E119" s="9">
        <f>(($D$23-D119)/$D$23)*100</f>
        <v>100.11013295480484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0.13006503251625812</v>
      </c>
      <c r="D120" s="9">
        <f t="shared" ref="D120:D131" si="59">C120-$B$4</f>
        <v>-5.9991129791163444E-2</v>
      </c>
      <c r="E120" s="9">
        <f t="shared" ref="E120:E131" si="60">(($D$23-D120)/$D$23)*100</f>
        <v>100.65818835843632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0.24009603841536614</v>
      </c>
      <c r="D121" s="9">
        <f t="shared" si="59"/>
        <v>5.0039876107944581E-2</v>
      </c>
      <c r="E121" s="9">
        <f t="shared" si="60"/>
        <v>99.450991104409951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1.0503150945283586</v>
      </c>
      <c r="D122" s="9">
        <f t="shared" si="59"/>
        <v>0.86025893222093708</v>
      </c>
      <c r="E122" s="9">
        <f t="shared" si="60"/>
        <v>90.561731102585725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9.9174560667615239</v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4.1516606642657061</v>
      </c>
      <c r="D123" s="9">
        <f t="shared" si="59"/>
        <v>3.9616045019582846</v>
      </c>
      <c r="E123" s="9">
        <f t="shared" si="60"/>
        <v>56.53554162098915</v>
      </c>
      <c r="F123" s="25">
        <f t="shared" si="54"/>
        <v>0</v>
      </c>
      <c r="G123" s="28" t="str">
        <f t="shared" si="55"/>
        <v/>
      </c>
      <c r="H123" s="25">
        <f t="shared" si="56"/>
        <v>4.5332396333823262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7.3422026607982387</v>
      </c>
      <c r="D124" s="9">
        <f t="shared" si="59"/>
        <v>7.1521464984908167</v>
      </c>
      <c r="E124" s="9">
        <f t="shared" si="60"/>
        <v>21.530739968975411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7.3214642928585718</v>
      </c>
      <c r="D125" s="9">
        <f t="shared" si="59"/>
        <v>7.1314081305511499</v>
      </c>
      <c r="E125" s="9">
        <f t="shared" si="60"/>
        <v>21.758269478727506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8.5517103420684144</v>
      </c>
      <c r="D126" s="9">
        <f t="shared" si="59"/>
        <v>8.3616541797609933</v>
      </c>
      <c r="E126" s="9">
        <f t="shared" si="60"/>
        <v>8.2607135830312739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9.1036414565826327</v>
      </c>
      <c r="D127" s="9">
        <f t="shared" si="59"/>
        <v>8.9135852942752116</v>
      </c>
      <c r="E127" s="9">
        <f t="shared" si="60"/>
        <v>2.2052411240753198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9.4337735094037622</v>
      </c>
      <c r="D128" s="9">
        <f t="shared" si="59"/>
        <v>9.2437173470963412</v>
      </c>
      <c r="E128" s="9">
        <f t="shared" si="60"/>
        <v>-1.4167789090522811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9.0336134453781511</v>
      </c>
      <c r="D129" s="9">
        <f t="shared" si="59"/>
        <v>8.8435572830707301</v>
      </c>
      <c r="E129" s="9">
        <f t="shared" si="60"/>
        <v>2.9735484038296534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8.43</v>
      </c>
      <c r="D130" s="9">
        <f t="shared" si="59"/>
        <v>8.2399438376925787</v>
      </c>
      <c r="E130" s="9">
        <f t="shared" si="60"/>
        <v>9.5960498324001389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9.3046400078324769</v>
      </c>
      <c r="D131" s="9">
        <f t="shared" si="59"/>
        <v>9.1145838455250558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4.5332396333823262</v>
      </c>
      <c r="I131" s="25">
        <f>SUM(I119:I130)</f>
        <v>9.9174560667615239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D^Dd2</vt:lpstr>
      <vt:lpstr>K13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2024-09-09T19:06:52Z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